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daconsulting-my.sharepoint.com/personal/ndaod_ndaconsulting_onmicrosoft_com/Documents/Projects/Projects 2024-2025/J0930_HMG_HornimanMuseum/Specifications/RevT0/"/>
    </mc:Choice>
  </mc:AlternateContent>
  <xr:revisionPtr revIDLastSave="64" documentId="13_ncr:1_{22288130-6E83-4F7E-9186-A54135789B7D}" xr6:coauthVersionLast="47" xr6:coauthVersionMax="47" xr10:uidLastSave="{F616A77B-4971-45DA-A1CD-499DDF293E79}"/>
  <bookViews>
    <workbookView xWindow="-120" yWindow="-120" windowWidth="29040" windowHeight="15720" xr2:uid="{00000000-000D-0000-FFFF-FFFF00000000}"/>
  </bookViews>
  <sheets>
    <sheet name="Pricing Schedule" sheetId="1" r:id="rId1"/>
  </sheets>
  <definedNames>
    <definedName name="_xlnm.Print_Area" localSheetId="0">'Pricing Schedule'!$A$1:$C$389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7" i="1" l="1"/>
  <c r="C59" i="1"/>
  <c r="B59" i="1"/>
  <c r="A59" i="1"/>
  <c r="B55" i="1"/>
  <c r="A55" i="1"/>
  <c r="B54" i="1"/>
  <c r="A54" i="1"/>
  <c r="B53" i="1"/>
  <c r="A53" i="1"/>
  <c r="B52" i="1"/>
  <c r="A52" i="1"/>
  <c r="B51" i="1"/>
  <c r="A51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B45" i="1"/>
  <c r="A45" i="1"/>
  <c r="B44" i="1"/>
  <c r="A44" i="1"/>
  <c r="C43" i="1"/>
  <c r="B43" i="1"/>
  <c r="A43" i="1"/>
  <c r="B42" i="1"/>
  <c r="A42" i="1"/>
  <c r="C42" i="1"/>
  <c r="A41" i="1"/>
  <c r="A40" i="1"/>
  <c r="A39" i="1"/>
  <c r="A38" i="1"/>
  <c r="A37" i="1"/>
  <c r="C360" i="1"/>
  <c r="C54" i="1" s="1"/>
  <c r="C344" i="1"/>
  <c r="C53" i="1" s="1"/>
  <c r="C328" i="1"/>
  <c r="C52" i="1" s="1"/>
  <c r="C215" i="1"/>
  <c r="C45" i="1" s="1"/>
  <c r="C167" i="1"/>
  <c r="C312" i="1"/>
  <c r="C51" i="1" s="1"/>
  <c r="C295" i="1"/>
  <c r="C50" i="1" s="1"/>
  <c r="C279" i="1"/>
  <c r="C263" i="1"/>
  <c r="C247" i="1"/>
  <c r="C231" i="1"/>
  <c r="C183" i="1"/>
  <c r="A172" i="1"/>
  <c r="A173" i="1" s="1"/>
  <c r="A174" i="1" s="1"/>
  <c r="A175" i="1" s="1"/>
  <c r="A176" i="1" s="1"/>
  <c r="A177" i="1" s="1"/>
  <c r="A178" i="1" s="1"/>
  <c r="A179" i="1" s="1"/>
  <c r="A180" i="1" s="1"/>
  <c r="A181" i="1" s="1"/>
  <c r="A155" i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349" i="1"/>
  <c r="A350" i="1" s="1"/>
  <c r="A351" i="1" s="1"/>
  <c r="A352" i="1" s="1"/>
  <c r="A353" i="1" s="1"/>
  <c r="A354" i="1" s="1"/>
  <c r="A355" i="1" s="1"/>
  <c r="A356" i="1" s="1"/>
  <c r="A357" i="1" s="1"/>
  <c r="A358" i="1" s="1"/>
  <c r="A333" i="1"/>
  <c r="A334" i="1" s="1"/>
  <c r="A335" i="1" s="1"/>
  <c r="A336" i="1" s="1"/>
  <c r="A337" i="1" s="1"/>
  <c r="A338" i="1" s="1"/>
  <c r="A339" i="1" s="1"/>
  <c r="A340" i="1" s="1"/>
  <c r="A341" i="1" s="1"/>
  <c r="A342" i="1" s="1"/>
  <c r="A317" i="1"/>
  <c r="A318" i="1" s="1"/>
  <c r="A319" i="1" s="1"/>
  <c r="A320" i="1" s="1"/>
  <c r="A321" i="1" s="1"/>
  <c r="A322" i="1" s="1"/>
  <c r="A323" i="1" s="1"/>
  <c r="A324" i="1" s="1"/>
  <c r="A325" i="1" s="1"/>
  <c r="A326" i="1" s="1"/>
  <c r="A300" i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284" i="1"/>
  <c r="A285" i="1" s="1"/>
  <c r="A286" i="1" s="1"/>
  <c r="A287" i="1" s="1"/>
  <c r="A288" i="1" s="1"/>
  <c r="A289" i="1" s="1"/>
  <c r="A290" i="1" s="1"/>
  <c r="A291" i="1" s="1"/>
  <c r="A292" i="1" s="1"/>
  <c r="A293" i="1" s="1"/>
  <c r="A268" i="1"/>
  <c r="A269" i="1" s="1"/>
  <c r="A270" i="1" s="1"/>
  <c r="A271" i="1" s="1"/>
  <c r="A272" i="1" s="1"/>
  <c r="A273" i="1" s="1"/>
  <c r="A274" i="1" s="1"/>
  <c r="A275" i="1" s="1"/>
  <c r="A276" i="1" s="1"/>
  <c r="A277" i="1" s="1"/>
  <c r="A252" i="1"/>
  <c r="A253" i="1" s="1"/>
  <c r="A254" i="1" s="1"/>
  <c r="A255" i="1" s="1"/>
  <c r="A256" i="1" s="1"/>
  <c r="A257" i="1" s="1"/>
  <c r="A258" i="1" s="1"/>
  <c r="A259" i="1" s="1"/>
  <c r="A260" i="1" s="1"/>
  <c r="A261" i="1" s="1"/>
  <c r="A204" i="1"/>
  <c r="A205" i="1" s="1"/>
  <c r="A206" i="1" s="1"/>
  <c r="A207" i="1" s="1"/>
  <c r="A208" i="1" s="1"/>
  <c r="A209" i="1" s="1"/>
  <c r="A210" i="1" s="1"/>
  <c r="A211" i="1" s="1"/>
  <c r="A212" i="1" s="1"/>
  <c r="A213" i="1" s="1"/>
  <c r="B41" i="1" l="1"/>
  <c r="C199" i="1"/>
  <c r="C44" i="1" s="1"/>
  <c r="C150" i="1"/>
  <c r="C41" i="1" s="1"/>
  <c r="C134" i="1"/>
  <c r="C40" i="1" s="1"/>
  <c r="C101" i="1"/>
  <c r="C38" i="1" s="1"/>
  <c r="C85" i="1"/>
  <c r="C37" i="1" s="1"/>
  <c r="B37" i="1"/>
  <c r="C388" i="1"/>
  <c r="A382" i="1"/>
  <c r="A383" i="1" s="1"/>
  <c r="A384" i="1" s="1"/>
  <c r="A385" i="1" s="1"/>
  <c r="A386" i="1" s="1"/>
  <c r="C377" i="1"/>
  <c r="C55" i="1" s="1"/>
  <c r="C117" i="1"/>
  <c r="C39" i="1" s="1"/>
  <c r="A236" i="1"/>
  <c r="A237" i="1" s="1"/>
  <c r="A238" i="1" s="1"/>
  <c r="A239" i="1" s="1"/>
  <c r="A240" i="1" s="1"/>
  <c r="A241" i="1" s="1"/>
  <c r="A242" i="1" s="1"/>
  <c r="A243" i="1" s="1"/>
  <c r="A244" i="1" s="1"/>
  <c r="A245" i="1" s="1"/>
  <c r="A220" i="1"/>
  <c r="A221" i="1" s="1"/>
  <c r="A222" i="1" s="1"/>
  <c r="A223" i="1" s="1"/>
  <c r="A224" i="1" s="1"/>
  <c r="A225" i="1" s="1"/>
  <c r="A226" i="1" s="1"/>
  <c r="A227" i="1" s="1"/>
  <c r="A228" i="1" s="1"/>
  <c r="A229" i="1" s="1"/>
  <c r="A188" i="1"/>
  <c r="A189" i="1" s="1"/>
  <c r="A190" i="1" s="1"/>
  <c r="A191" i="1" s="1"/>
  <c r="A192" i="1" s="1"/>
  <c r="A193" i="1" s="1"/>
  <c r="A194" i="1" s="1"/>
  <c r="A195" i="1" s="1"/>
  <c r="A196" i="1" s="1"/>
  <c r="A197" i="1" s="1"/>
  <c r="A365" i="1"/>
  <c r="A139" i="1"/>
  <c r="A140" i="1" s="1"/>
  <c r="A141" i="1" s="1"/>
  <c r="A142" i="1" s="1"/>
  <c r="A143" i="1" s="1"/>
  <c r="A144" i="1" s="1"/>
  <c r="A145" i="1" s="1"/>
  <c r="A146" i="1" s="1"/>
  <c r="A147" i="1" s="1"/>
  <c r="A148" i="1" s="1"/>
  <c r="A122" i="1"/>
  <c r="A123" i="1" s="1"/>
  <c r="A124" i="1" s="1"/>
  <c r="A125" i="1" s="1"/>
  <c r="A126" i="1" s="1"/>
  <c r="A127" i="1" s="1"/>
  <c r="A128" i="1" s="1"/>
  <c r="A129" i="1" s="1"/>
  <c r="A106" i="1"/>
  <c r="A107" i="1" s="1"/>
  <c r="A108" i="1" s="1"/>
  <c r="A109" i="1" s="1"/>
  <c r="A110" i="1" s="1"/>
  <c r="A111" i="1" s="1"/>
  <c r="A112" i="1" s="1"/>
  <c r="A113" i="1" s="1"/>
  <c r="A114" i="1" s="1"/>
  <c r="A115" i="1" s="1"/>
  <c r="A130" i="1" l="1"/>
  <c r="A131" i="1" s="1"/>
  <c r="A132" i="1" s="1"/>
  <c r="A366" i="1"/>
  <c r="A367" i="1" s="1"/>
  <c r="A368" i="1" s="1"/>
  <c r="A369" i="1" s="1"/>
  <c r="A370" i="1" s="1"/>
  <c r="A371" i="1" s="1"/>
  <c r="A372" i="1" s="1"/>
  <c r="B40" i="1"/>
  <c r="A373" i="1" l="1"/>
  <c r="A374" i="1" s="1"/>
  <c r="A375" i="1" s="1"/>
  <c r="B38" i="1"/>
  <c r="B39" i="1"/>
  <c r="A90" i="1" l="1"/>
  <c r="A91" i="1" s="1"/>
  <c r="A92" i="1" s="1"/>
  <c r="A93" i="1" s="1"/>
  <c r="A94" i="1" s="1"/>
  <c r="A95" i="1" s="1"/>
  <c r="A96" i="1" s="1"/>
  <c r="A97" i="1" s="1"/>
  <c r="A98" i="1" s="1"/>
  <c r="A99" i="1" s="1"/>
  <c r="A68" i="1" l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</calcChain>
</file>

<file path=xl/sharedStrings.xml><?xml version="1.0" encoding="utf-8"?>
<sst xmlns="http://schemas.openxmlformats.org/spreadsheetml/2006/main" count="302" uniqueCount="80">
  <si>
    <t>Setting to work, Commissioning and Testing of the Works</t>
  </si>
  <si>
    <t>SUB-TOTAL:</t>
  </si>
  <si>
    <t>PRICING SCHEDULE</t>
  </si>
  <si>
    <t>The Following items must be priced individually and not grouped together.</t>
  </si>
  <si>
    <t>PRICING SUMMARY</t>
  </si>
  <si>
    <t>ITEM</t>
  </si>
  <si>
    <t>Prelims/General Items</t>
  </si>
  <si>
    <t>Project Manager</t>
  </si>
  <si>
    <t>Site Communications</t>
  </si>
  <si>
    <t>PPE</t>
  </si>
  <si>
    <t>Protection of Works</t>
  </si>
  <si>
    <t>Off-Loading and Positioning</t>
  </si>
  <si>
    <t>Health &amp; Safety Requirements (fixed for the duration of the works) including CDM</t>
  </si>
  <si>
    <t>Preparation of Method Statements, Health &amp; Safety &amp; CDM</t>
  </si>
  <si>
    <t>Design Development &amp; Preparation of Drawings and Calculations for the complete installation</t>
  </si>
  <si>
    <t>Witnessing and Demonstration of the Works On Site</t>
  </si>
  <si>
    <t>Operation and Maintenance Documentation</t>
  </si>
  <si>
    <t xml:space="preserve">          </t>
  </si>
  <si>
    <t>for the</t>
  </si>
  <si>
    <t>£ (Excl VAT)</t>
  </si>
  <si>
    <t>Protection and Work Platforms/Access equipment</t>
  </si>
  <si>
    <t>Temporary power supplies</t>
  </si>
  <si>
    <t>Client Traning</t>
  </si>
  <si>
    <t>Electrical Installation/Testing</t>
  </si>
  <si>
    <t>Supplier Proposed Optional Works</t>
  </si>
  <si>
    <t>To be completed by Contractor or left blank</t>
  </si>
  <si>
    <t>BMS Systems Infrastructure &amp; Networks</t>
  </si>
  <si>
    <t>AT</t>
  </si>
  <si>
    <t>Strip-out &amp; disposal</t>
  </si>
  <si>
    <t>GRAND TOTAL TO FORM OF TENDER</t>
  </si>
  <si>
    <t>Setting to work, Commissioning and Testing and witnessing of above</t>
  </si>
  <si>
    <t>BMS UPGRADE PHASE 1</t>
  </si>
  <si>
    <t>THE HORNIMAN MUSEUM AND GARDENS</t>
  </si>
  <si>
    <t>100 LONDON ROAD, LONDON, SE23 3PQ</t>
  </si>
  <si>
    <t>Prepared for Beth Hodges – Head of Estates</t>
  </si>
  <si>
    <t>Date: May 2025</t>
  </si>
  <si>
    <t>Project ref: J0930_HMG_HornimanBMS_RevT0</t>
  </si>
  <si>
    <t>Horniman Museum Bothy (LAN 20/OSN 21)</t>
  </si>
  <si>
    <t>Horniman Museum Switchroom (LAN 20/OSN 20)</t>
  </si>
  <si>
    <t>CP01 - Centenary Hall AHU (LAN 101/OSN 11)</t>
  </si>
  <si>
    <t>Full Site Survey &amp; report</t>
  </si>
  <si>
    <t>Control Panel modifications</t>
  </si>
  <si>
    <t>Handover &amp; Seasonal visits</t>
  </si>
  <si>
    <t xml:space="preserve">Maintenance during warrenty period </t>
  </si>
  <si>
    <t>Design Development, Tech-subs, RAMS</t>
  </si>
  <si>
    <t>De-commsion from 963</t>
  </si>
  <si>
    <t>Connection/configuration to new BMS network (Removal of unmanaged switches)</t>
  </si>
  <si>
    <t>Supply and installation of new IQ5 BMS Outstation Hardware &amp; I/O modules.</t>
  </si>
  <si>
    <t>Provision of Software Maintenance Licences (5yrs)</t>
  </si>
  <si>
    <t>Development of new Graphics Standards</t>
  </si>
  <si>
    <t>Set-up/Configure IQVision Server/Liason with client IT</t>
  </si>
  <si>
    <t>Set-up/Configure IQVision BMS Workstation PC/Liason with client IT</t>
  </si>
  <si>
    <t>Supply/Install IQVision software and licences (State allowance with tender)</t>
  </si>
  <si>
    <t>Development of new User Access &amp; Security requirements (Users, Roles and Categories etc)</t>
  </si>
  <si>
    <t>Development/deployment of Point naming schema/point tagging as required</t>
  </si>
  <si>
    <t>Development of new BMS Alarms and Data Logging Standards (Incl SQL database)</t>
  </si>
  <si>
    <t>De-commission 963</t>
  </si>
  <si>
    <t>BMS Software Review, Software re-engineering, Configure Alarms, Configure Logging</t>
  </si>
  <si>
    <t xml:space="preserve">Produce new BMS graphics (in conjunction with new standards) </t>
  </si>
  <si>
    <t>CP02 - Aqua_South Hall (LAN 101/OSN 12)</t>
  </si>
  <si>
    <t>MCC1 - Boilers (LAN 101/OSN 13)</t>
  </si>
  <si>
    <t>Bothy LTHW Heat Meter SIP Interface (LAN 103/OSN 11)</t>
  </si>
  <si>
    <t>CP05 CUE Library (LAN 101/OSN 15)</t>
  </si>
  <si>
    <t>CP08 - Plantroom 3 - West Hall (LAN 101/OSN 18)</t>
  </si>
  <si>
    <r>
      <t xml:space="preserve">Supply and installation of new IQ5 BMS Outstation Hardware &amp; I/O modules. </t>
    </r>
    <r>
      <rPr>
        <b/>
        <sz val="10"/>
        <rFont val="Tahoma"/>
        <family val="2"/>
      </rPr>
      <t>(OPTION)</t>
    </r>
  </si>
  <si>
    <t>CP09 West Gallery Natural Vent (LAN 101/OSN 19)</t>
  </si>
  <si>
    <t>MCC6/CP6 Chiller Compound (LAN 101/OSN 16)</t>
  </si>
  <si>
    <t>Chiller 1 &amp; 2 SIP Interface (LAN 102/OSN 16 &amp; 17)</t>
  </si>
  <si>
    <t>CP07 - 'Bothy Boiler' (LAN 101/OSN 17)</t>
  </si>
  <si>
    <t>CP10 - Galleries (LAN 101/OSN 20)</t>
  </si>
  <si>
    <t>CP11 Security (LAN 101/OSN 21)</t>
  </si>
  <si>
    <t>CP12 Music Hall (LAN 101/OSN 22)</t>
  </si>
  <si>
    <t>West Pit Room CO2 Monitoring (LAN 101/OSN 29)</t>
  </si>
  <si>
    <t>MCC02 NH Pump Plant room (LAN101/OSN 30)</t>
  </si>
  <si>
    <r>
      <t>Supply and installation of new IQ5 BMS Outstation Hardware &amp; I/O modules. (</t>
    </r>
    <r>
      <rPr>
        <b/>
        <sz val="10"/>
        <color theme="1"/>
        <rFont val="Tahoma"/>
        <family val="2"/>
      </rPr>
      <t>OPTION)</t>
    </r>
  </si>
  <si>
    <t>Aquarium CHW Plant (LAN 101/OSN 40)</t>
  </si>
  <si>
    <t>Aquarium Chiller BACNet Interface (LAN 102/OSN 11)</t>
  </si>
  <si>
    <t>De-commission from 963</t>
  </si>
  <si>
    <t>Conservatory Plant room (LAN 101/OSN 84)</t>
  </si>
  <si>
    <t>Client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</si>
</sst>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8"/>
      <color theme="1"/>
      <name val="Tahoma"/>
      <family val="2"/>
    </font>
    <font>
      <b/>
      <u/>
      <sz val="10"/>
      <color theme="1"/>
      <name val="Tahoma"/>
      <family val="2"/>
    </font>
    <font>
      <b/>
      <sz val="14"/>
      <color theme="1"/>
      <name val="Tahoma"/>
      <family val="2"/>
    </font>
    <font>
      <i/>
      <sz val="10"/>
      <color theme="1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4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4" fontId="2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44" fontId="2" fillId="0" borderId="3" xfId="0" applyNumberFormat="1" applyFont="1" applyBorder="1" applyAlignment="1">
      <alignment horizontal="center" vertical="center"/>
    </xf>
    <xf numFmtId="44" fontId="3" fillId="0" borderId="0" xfId="0" applyNumberFormat="1" applyFont="1" applyBorder="1" applyAlignment="1">
      <alignment horizontal="center" vertical="center"/>
    </xf>
    <xf numFmtId="44" fontId="2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44" fontId="3" fillId="0" borderId="5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44" fontId="2" fillId="2" borderId="1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1</xdr:col>
      <xdr:colOff>1697990</xdr:colOff>
      <xdr:row>23</xdr:row>
      <xdr:rowOff>157480</xdr:rowOff>
    </xdr:to>
    <xdr:pic>
      <xdr:nvPicPr>
        <xdr:cNvPr id="3" name="Picture 2" descr="N:\NDA Docs\NDA Logos_Jun2010\NDA_Logo (large&amp;cropped)_Jun2010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715000"/>
          <a:ext cx="2459990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23</xdr:row>
      <xdr:rowOff>180487</xdr:rowOff>
    </xdr:from>
    <xdr:to>
      <xdr:col>1</xdr:col>
      <xdr:colOff>1266825</xdr:colOff>
      <xdr:row>29</xdr:row>
      <xdr:rowOff>82062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525" y="6481641"/>
          <a:ext cx="1975338" cy="21069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050" b="1">
              <a:solidFill>
                <a:schemeClr val="dk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NDA Consulting Ltd</a:t>
          </a:r>
          <a:endParaRPr lang="en-GB" sz="1050">
            <a:solidFill>
              <a:schemeClr val="dk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en-US" sz="1050" b="1">
              <a:solidFill>
                <a:schemeClr val="dk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Building</a:t>
          </a:r>
          <a:r>
            <a:rPr lang="en-US" sz="1050" b="1" baseline="0">
              <a:solidFill>
                <a:schemeClr val="dk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B</a:t>
          </a:r>
          <a:r>
            <a:rPr lang="en-US" sz="1050" b="1">
              <a:solidFill>
                <a:schemeClr val="dk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</a:t>
          </a:r>
        </a:p>
        <a:p>
          <a:r>
            <a:rPr lang="en-US" sz="1050" b="1">
              <a:solidFill>
                <a:schemeClr val="dk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Watchmoor Park, </a:t>
          </a:r>
        </a:p>
        <a:p>
          <a:r>
            <a:rPr lang="en-US" sz="1050" b="1">
              <a:solidFill>
                <a:schemeClr val="dk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Riverside Way, </a:t>
          </a:r>
        </a:p>
        <a:p>
          <a:r>
            <a:rPr lang="en-US" sz="1050" b="1">
              <a:solidFill>
                <a:schemeClr val="dk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Camberley. </a:t>
          </a:r>
        </a:p>
        <a:p>
          <a:r>
            <a:rPr lang="en-US" sz="1050" b="1">
              <a:solidFill>
                <a:schemeClr val="dk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GU15 3YL</a:t>
          </a:r>
        </a:p>
        <a:p>
          <a:r>
            <a:rPr lang="en-US" sz="1050" b="1">
              <a:solidFill>
                <a:schemeClr val="dk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Tel: (0118) 907 8620</a:t>
          </a:r>
          <a:endParaRPr lang="en-GB" sz="1050">
            <a:solidFill>
              <a:schemeClr val="dk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endParaRPr lang="en-GB" sz="1100"/>
        </a:p>
      </xdr:txBody>
    </xdr:sp>
    <xdr:clientData/>
  </xdr:twoCellAnchor>
  <xdr:twoCellAnchor editAs="oneCell">
    <xdr:from>
      <xdr:col>1</xdr:col>
      <xdr:colOff>1081769</xdr:colOff>
      <xdr:row>9</xdr:row>
      <xdr:rowOff>77561</xdr:rowOff>
    </xdr:from>
    <xdr:to>
      <xdr:col>1</xdr:col>
      <xdr:colOff>3310619</xdr:colOff>
      <xdr:row>18</xdr:row>
      <xdr:rowOff>208371</xdr:rowOff>
    </xdr:to>
    <xdr:pic>
      <xdr:nvPicPr>
        <xdr:cNvPr id="2" name="Picture 1" descr="Photo">
          <a:extLst>
            <a:ext uri="{FF2B5EF4-FFF2-40B4-BE49-F238E27FC236}">
              <a16:creationId xmlns:a16="http://schemas.microsoft.com/office/drawing/2014/main" id="{69EA7DE5-09AF-9B6F-0B16-0AB4FA5DC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144" y="2906486"/>
          <a:ext cx="2228850" cy="2959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1"/>
  <sheetViews>
    <sheetView tabSelected="1" view="pageBreakPreview" topLeftCell="A22" zoomScale="80" zoomScaleNormal="100" zoomScaleSheetLayoutView="80" zoomScalePageLayoutView="90" workbookViewId="0">
      <selection activeCell="F36" sqref="F36"/>
    </sheetView>
  </sheetViews>
  <sheetFormatPr defaultColWidth="10.7109375" defaultRowHeight="24.95" customHeight="1" x14ac:dyDescent="0.25"/>
  <cols>
    <col min="1" max="1" width="10.7109375" style="4" customWidth="1"/>
    <col min="2" max="2" width="63.5703125" style="12" customWidth="1"/>
    <col min="3" max="3" width="15.85546875" style="1" customWidth="1"/>
    <col min="4" max="16384" width="10.7109375" style="1"/>
  </cols>
  <sheetData>
    <row r="1" spans="1:3" ht="24.95" customHeight="1" x14ac:dyDescent="0.25">
      <c r="A1" s="31"/>
      <c r="B1" s="31"/>
      <c r="C1" s="31"/>
    </row>
    <row r="2" spans="1:3" ht="24.95" customHeight="1" x14ac:dyDescent="0.3">
      <c r="A2" s="33" t="s">
        <v>2</v>
      </c>
      <c r="B2" s="33"/>
      <c r="C2" s="33"/>
    </row>
    <row r="3" spans="1:3" ht="24.95" customHeight="1" x14ac:dyDescent="0.25">
      <c r="A3" s="32" t="s">
        <v>18</v>
      </c>
      <c r="B3" s="32"/>
      <c r="C3" s="32"/>
    </row>
    <row r="4" spans="1:3" ht="24.95" customHeight="1" x14ac:dyDescent="0.25">
      <c r="A4" s="32" t="s">
        <v>31</v>
      </c>
      <c r="B4" s="32"/>
      <c r="C4" s="32"/>
    </row>
    <row r="5" spans="1:3" ht="24.95" customHeight="1" x14ac:dyDescent="0.25">
      <c r="A5" s="32"/>
      <c r="B5" s="32"/>
      <c r="C5" s="32"/>
    </row>
    <row r="6" spans="1:3" ht="24.95" customHeight="1" x14ac:dyDescent="0.25">
      <c r="A6" s="32" t="s">
        <v>27</v>
      </c>
      <c r="B6" s="32"/>
      <c r="C6" s="32"/>
    </row>
    <row r="7" spans="1:3" ht="24.95" customHeight="1" x14ac:dyDescent="0.3">
      <c r="A7" s="33"/>
      <c r="B7" s="33"/>
      <c r="C7" s="33"/>
    </row>
    <row r="8" spans="1:3" ht="24.95" customHeight="1" x14ac:dyDescent="0.25">
      <c r="A8" s="32" t="s">
        <v>32</v>
      </c>
      <c r="B8" s="32"/>
      <c r="C8" s="32"/>
    </row>
    <row r="9" spans="1:3" ht="24.95" customHeight="1" x14ac:dyDescent="0.25">
      <c r="A9" s="36" t="s">
        <v>33</v>
      </c>
      <c r="B9" s="32"/>
      <c r="C9" s="32"/>
    </row>
    <row r="10" spans="1:3" ht="24.95" customHeight="1" x14ac:dyDescent="0.25">
      <c r="A10" s="31"/>
      <c r="B10" s="31"/>
      <c r="C10" s="31"/>
    </row>
    <row r="11" spans="1:3" ht="24.95" customHeight="1" x14ac:dyDescent="0.3">
      <c r="A11" s="33"/>
      <c r="B11" s="33"/>
      <c r="C11" s="33"/>
    </row>
    <row r="12" spans="1:3" ht="24.95" customHeight="1" x14ac:dyDescent="0.25">
      <c r="A12" s="31"/>
      <c r="B12" s="31"/>
      <c r="C12" s="31"/>
    </row>
    <row r="13" spans="1:3" ht="24.95" customHeight="1" x14ac:dyDescent="0.3">
      <c r="A13" s="33"/>
      <c r="B13" s="33"/>
      <c r="C13" s="33"/>
    </row>
    <row r="14" spans="1:3" ht="24.95" customHeight="1" x14ac:dyDescent="0.3">
      <c r="A14" s="33"/>
      <c r="B14" s="33"/>
      <c r="C14" s="33"/>
    </row>
    <row r="15" spans="1:3" ht="24.95" customHeight="1" x14ac:dyDescent="0.3">
      <c r="A15" s="33"/>
      <c r="B15" s="33"/>
      <c r="C15" s="33"/>
    </row>
    <row r="16" spans="1:3" ht="24.95" customHeight="1" x14ac:dyDescent="0.3">
      <c r="A16" s="33"/>
      <c r="B16" s="33"/>
      <c r="C16" s="33"/>
    </row>
    <row r="18" spans="1:3" ht="24.95" customHeight="1" x14ac:dyDescent="0.25">
      <c r="A18" s="31"/>
      <c r="B18" s="31"/>
      <c r="C18" s="31"/>
    </row>
    <row r="19" spans="1:3" ht="24.95" customHeight="1" x14ac:dyDescent="0.25">
      <c r="A19" s="31"/>
      <c r="B19" s="31"/>
      <c r="C19" s="31"/>
    </row>
    <row r="20" spans="1:3" ht="24.95" customHeight="1" x14ac:dyDescent="0.25">
      <c r="A20" s="35" t="s">
        <v>34</v>
      </c>
      <c r="B20" s="35"/>
      <c r="C20" s="35"/>
    </row>
    <row r="21" spans="1:3" ht="24.95" customHeight="1" x14ac:dyDescent="0.25">
      <c r="A21" s="31"/>
      <c r="B21" s="31"/>
      <c r="C21" s="31"/>
    </row>
    <row r="26" spans="1:3" ht="24.95" customHeight="1" x14ac:dyDescent="0.25">
      <c r="B26" s="20" t="s">
        <v>17</v>
      </c>
    </row>
    <row r="27" spans="1:3" ht="24.95" customHeight="1" x14ac:dyDescent="0.25">
      <c r="B27" s="20" t="s">
        <v>17</v>
      </c>
    </row>
    <row r="28" spans="1:3" ht="24.95" customHeight="1" x14ac:dyDescent="0.25">
      <c r="B28" s="20" t="s">
        <v>17</v>
      </c>
    </row>
    <row r="29" spans="1:3" ht="24.95" customHeight="1" x14ac:dyDescent="0.25">
      <c r="B29" s="20"/>
    </row>
    <row r="30" spans="1:3" ht="24.95" customHeight="1" x14ac:dyDescent="0.2">
      <c r="A30" s="8" t="s">
        <v>35</v>
      </c>
    </row>
    <row r="31" spans="1:3" ht="24.95" customHeight="1" x14ac:dyDescent="0.25">
      <c r="A31" s="34" t="s">
        <v>36</v>
      </c>
      <c r="B31" s="34"/>
    </row>
    <row r="32" spans="1:3" ht="24.95" customHeight="1" x14ac:dyDescent="0.25">
      <c r="A32" s="9"/>
      <c r="B32" s="9"/>
    </row>
    <row r="33" spans="1:3" ht="30" customHeight="1" x14ac:dyDescent="0.25">
      <c r="A33" s="9"/>
      <c r="B33" s="9" t="s">
        <v>3</v>
      </c>
    </row>
    <row r="34" spans="1:3" ht="30" customHeight="1" x14ac:dyDescent="0.25">
      <c r="A34" s="9"/>
      <c r="B34" s="9"/>
    </row>
    <row r="35" spans="1:3" ht="24.95" customHeight="1" x14ac:dyDescent="0.25">
      <c r="A35" s="10" t="s">
        <v>5</v>
      </c>
      <c r="B35" s="9" t="s">
        <v>4</v>
      </c>
      <c r="C35" s="10" t="s">
        <v>19</v>
      </c>
    </row>
    <row r="36" spans="1:3" ht="24.95" customHeight="1" x14ac:dyDescent="0.25">
      <c r="A36" s="10"/>
      <c r="B36" s="9"/>
      <c r="C36" s="15"/>
    </row>
    <row r="37" spans="1:3" s="2" customFormat="1" ht="24.95" customHeight="1" x14ac:dyDescent="0.25">
      <c r="A37" s="5">
        <f>A67</f>
        <v>1</v>
      </c>
      <c r="B37" s="21" t="str">
        <f>B67</f>
        <v>Prelims/General Items</v>
      </c>
      <c r="C37" s="6">
        <f>C85</f>
        <v>0</v>
      </c>
    </row>
    <row r="38" spans="1:3" ht="24.95" customHeight="1" x14ac:dyDescent="0.25">
      <c r="A38" s="5">
        <f>A89</f>
        <v>2</v>
      </c>
      <c r="B38" s="21" t="str">
        <f>B89</f>
        <v>CP01 - Centenary Hall AHU (LAN 101/OSN 11)</v>
      </c>
      <c r="C38" s="6">
        <f>C101</f>
        <v>0</v>
      </c>
    </row>
    <row r="39" spans="1:3" ht="24.95" customHeight="1" x14ac:dyDescent="0.25">
      <c r="A39" s="5">
        <f>A105</f>
        <v>3</v>
      </c>
      <c r="B39" s="21" t="str">
        <f>B105</f>
        <v>CP02 - Aqua_South Hall (LAN 101/OSN 12)</v>
      </c>
      <c r="C39" s="6">
        <f>C117</f>
        <v>0</v>
      </c>
    </row>
    <row r="40" spans="1:3" ht="24.95" customHeight="1" x14ac:dyDescent="0.25">
      <c r="A40" s="5">
        <f>A121</f>
        <v>4</v>
      </c>
      <c r="B40" s="21" t="str">
        <f>B121</f>
        <v>MCC1 - Boilers (LAN 101/OSN 13)</v>
      </c>
      <c r="C40" s="6">
        <f>C134</f>
        <v>0</v>
      </c>
    </row>
    <row r="41" spans="1:3" ht="24.95" customHeight="1" x14ac:dyDescent="0.25">
      <c r="A41" s="5">
        <f>A138</f>
        <v>5</v>
      </c>
      <c r="B41" s="21" t="str">
        <f>B138</f>
        <v>CP05 CUE Library (LAN 101/OSN 15)</v>
      </c>
      <c r="C41" s="6">
        <f>C150</f>
        <v>0</v>
      </c>
    </row>
    <row r="42" spans="1:3" s="2" customFormat="1" ht="24.95" customHeight="1" x14ac:dyDescent="0.25">
      <c r="A42" s="5">
        <f>A154</f>
        <v>6</v>
      </c>
      <c r="B42" s="21" t="str">
        <f>B154</f>
        <v>MCC6/CP6 Chiller Compound (LAN 101/OSN 16)</v>
      </c>
      <c r="C42" s="6">
        <f>C167</f>
        <v>0</v>
      </c>
    </row>
    <row r="43" spans="1:3" ht="24.95" customHeight="1" x14ac:dyDescent="0.25">
      <c r="A43" s="5">
        <f>A171</f>
        <v>7</v>
      </c>
      <c r="B43" s="21" t="str">
        <f>B171</f>
        <v>CP07 - 'Bothy Boiler' (LAN 101/OSN 17)</v>
      </c>
      <c r="C43" s="6">
        <f>C183</f>
        <v>0</v>
      </c>
    </row>
    <row r="44" spans="1:3" ht="24.95" customHeight="1" x14ac:dyDescent="0.25">
      <c r="A44" s="5">
        <f>A187</f>
        <v>8</v>
      </c>
      <c r="B44" s="21" t="str">
        <f>B187</f>
        <v>CP08 - Plantroom 3 - West Hall (LAN 101/OSN 18)</v>
      </c>
      <c r="C44" s="6">
        <f>C199</f>
        <v>0</v>
      </c>
    </row>
    <row r="45" spans="1:3" ht="24.95" customHeight="1" x14ac:dyDescent="0.25">
      <c r="A45" s="5">
        <f>A203</f>
        <v>9</v>
      </c>
      <c r="B45" s="21" t="str">
        <f>B203</f>
        <v>CP09 West Gallery Natural Vent (LAN 101/OSN 19)</v>
      </c>
      <c r="C45" s="6">
        <f>C215</f>
        <v>0</v>
      </c>
    </row>
    <row r="46" spans="1:3" ht="24.95" customHeight="1" x14ac:dyDescent="0.25">
      <c r="A46" s="5">
        <f>A219</f>
        <v>10</v>
      </c>
      <c r="B46" s="21" t="str">
        <f>B219</f>
        <v>CP10 - Galleries (LAN 101/OSN 20)</v>
      </c>
      <c r="C46" s="6">
        <f>C231</f>
        <v>0</v>
      </c>
    </row>
    <row r="47" spans="1:3" ht="24.95" customHeight="1" x14ac:dyDescent="0.25">
      <c r="A47" s="5">
        <f>A235</f>
        <v>11</v>
      </c>
      <c r="B47" s="21" t="str">
        <f>B235</f>
        <v>CP11 Security (LAN 101/OSN 21)</v>
      </c>
      <c r="C47" s="6">
        <f>C247</f>
        <v>0</v>
      </c>
    </row>
    <row r="48" spans="1:3" ht="24.95" customHeight="1" x14ac:dyDescent="0.25">
      <c r="A48" s="5">
        <f>A251</f>
        <v>12</v>
      </c>
      <c r="B48" s="21" t="str">
        <f>B251</f>
        <v>CP12 Music Hall (LAN 101/OSN 22)</v>
      </c>
      <c r="C48" s="6">
        <f>C263</f>
        <v>0</v>
      </c>
    </row>
    <row r="49" spans="1:3" ht="24.95" customHeight="1" x14ac:dyDescent="0.25">
      <c r="A49" s="5">
        <f>A267</f>
        <v>13</v>
      </c>
      <c r="B49" s="21" t="str">
        <f>B267</f>
        <v>West Pit Room CO2 Monitoring (LAN 101/OSN 29)</v>
      </c>
      <c r="C49" s="6">
        <f>C279</f>
        <v>0</v>
      </c>
    </row>
    <row r="50" spans="1:3" ht="24.95" customHeight="1" x14ac:dyDescent="0.25">
      <c r="A50" s="5">
        <f>A283</f>
        <v>14</v>
      </c>
      <c r="B50" s="21" t="str">
        <f>B283</f>
        <v>MCC02 NH Pump Plant room (LAN101/OSN 30)</v>
      </c>
      <c r="C50" s="6">
        <f>C295</f>
        <v>0</v>
      </c>
    </row>
    <row r="51" spans="1:3" ht="24.95" customHeight="1" x14ac:dyDescent="0.25">
      <c r="A51" s="5">
        <f>A299</f>
        <v>15</v>
      </c>
      <c r="B51" s="21" t="str">
        <f>B299</f>
        <v>Aquarium CHW Plant (LAN 101/OSN 40)</v>
      </c>
      <c r="C51" s="6">
        <f>C312</f>
        <v>0</v>
      </c>
    </row>
    <row r="52" spans="1:3" ht="24.95" customHeight="1" x14ac:dyDescent="0.25">
      <c r="A52" s="5">
        <f>A316</f>
        <v>16</v>
      </c>
      <c r="B52" s="21" t="str">
        <f>B316</f>
        <v>Conservatory Plant room (LAN 101/OSN 84)</v>
      </c>
      <c r="C52" s="6">
        <f>C328</f>
        <v>0</v>
      </c>
    </row>
    <row r="53" spans="1:3" ht="24.95" customHeight="1" x14ac:dyDescent="0.25">
      <c r="A53" s="5">
        <f>A332</f>
        <v>17</v>
      </c>
      <c r="B53" s="21" t="str">
        <f>B332</f>
        <v>Horniman Museum Switchroom (LAN 20/OSN 20)</v>
      </c>
      <c r="C53" s="6">
        <f>C344</f>
        <v>0</v>
      </c>
    </row>
    <row r="54" spans="1:3" ht="24.95" customHeight="1" x14ac:dyDescent="0.25">
      <c r="A54" s="5">
        <f>A348</f>
        <v>18</v>
      </c>
      <c r="B54" s="21" t="str">
        <f>B348</f>
        <v>Horniman Museum Bothy (LAN 20/OSN 21)</v>
      </c>
      <c r="C54" s="6">
        <f>C360</f>
        <v>0</v>
      </c>
    </row>
    <row r="55" spans="1:3" ht="24.95" customHeight="1" x14ac:dyDescent="0.25">
      <c r="A55" s="5">
        <f>A364</f>
        <v>19</v>
      </c>
      <c r="B55" s="21" t="str">
        <f>B364</f>
        <v>BMS Systems Infrastructure &amp; Networks</v>
      </c>
      <c r="C55" s="6">
        <f>C377</f>
        <v>0</v>
      </c>
    </row>
    <row r="56" spans="1:3" ht="18.75" customHeight="1" thickBot="1" x14ac:dyDescent="0.3">
      <c r="C56" s="3"/>
    </row>
    <row r="57" spans="1:3" ht="24.95" customHeight="1" thickBot="1" x14ac:dyDescent="0.3">
      <c r="B57" s="22" t="s">
        <v>29</v>
      </c>
      <c r="C57" s="26">
        <f>SUM(C37:C55)</f>
        <v>0</v>
      </c>
    </row>
    <row r="58" spans="1:3" ht="24.95" customHeight="1" x14ac:dyDescent="0.25">
      <c r="B58" s="22"/>
      <c r="C58" s="14"/>
    </row>
    <row r="59" spans="1:3" ht="24.95" customHeight="1" x14ac:dyDescent="0.25">
      <c r="A59" s="5">
        <f>A381</f>
        <v>20</v>
      </c>
      <c r="B59" s="21" t="str">
        <f>B381</f>
        <v>Supplier Proposed Optional Works</v>
      </c>
      <c r="C59" s="6">
        <f>C388</f>
        <v>0</v>
      </c>
    </row>
    <row r="60" spans="1:3" ht="30" customHeight="1" x14ac:dyDescent="0.25">
      <c r="A60" s="5"/>
      <c r="B60" s="21"/>
      <c r="C60" s="15"/>
    </row>
    <row r="61" spans="1:3" ht="30" customHeight="1" x14ac:dyDescent="0.25">
      <c r="B61" s="24"/>
      <c r="C61" s="3"/>
    </row>
    <row r="62" spans="1:3" ht="30" customHeight="1" x14ac:dyDescent="0.25">
      <c r="B62" s="19"/>
      <c r="C62" s="3"/>
    </row>
    <row r="63" spans="1:3" ht="30" customHeight="1" x14ac:dyDescent="0.25">
      <c r="B63" s="19"/>
      <c r="C63" s="3"/>
    </row>
    <row r="65" spans="1:3" ht="30" customHeight="1" x14ac:dyDescent="0.25">
      <c r="A65" s="9"/>
      <c r="B65" s="9" t="s">
        <v>3</v>
      </c>
      <c r="C65" s="10" t="s">
        <v>19</v>
      </c>
    </row>
    <row r="66" spans="1:3" ht="30" customHeight="1" x14ac:dyDescent="0.25">
      <c r="A66" s="9"/>
      <c r="B66" s="9"/>
    </row>
    <row r="67" spans="1:3" ht="24.95" customHeight="1" x14ac:dyDescent="0.25">
      <c r="A67" s="5">
        <v>1</v>
      </c>
      <c r="B67" s="21" t="s">
        <v>6</v>
      </c>
      <c r="C67" s="15"/>
    </row>
    <row r="68" spans="1:3" ht="24.95" customHeight="1" x14ac:dyDescent="0.25">
      <c r="A68" s="4">
        <f>A67+0.01</f>
        <v>1.01</v>
      </c>
      <c r="B68" s="12" t="s">
        <v>7</v>
      </c>
      <c r="C68" s="7">
        <v>0</v>
      </c>
    </row>
    <row r="69" spans="1:3" ht="24.95" customHeight="1" x14ac:dyDescent="0.25">
      <c r="A69" s="4">
        <f t="shared" ref="A69:A83" si="0">A68+0.01</f>
        <v>1.02</v>
      </c>
      <c r="B69" s="12" t="s">
        <v>8</v>
      </c>
      <c r="C69" s="7">
        <v>0</v>
      </c>
    </row>
    <row r="70" spans="1:3" ht="24.95" customHeight="1" x14ac:dyDescent="0.25">
      <c r="A70" s="4">
        <f t="shared" si="0"/>
        <v>1.03</v>
      </c>
      <c r="B70" s="12" t="s">
        <v>9</v>
      </c>
      <c r="C70" s="7">
        <v>0</v>
      </c>
    </row>
    <row r="71" spans="1:3" ht="24.95" customHeight="1" x14ac:dyDescent="0.25">
      <c r="A71" s="4">
        <f t="shared" si="0"/>
        <v>1.04</v>
      </c>
      <c r="B71" s="12" t="s">
        <v>10</v>
      </c>
      <c r="C71" s="7">
        <v>0</v>
      </c>
    </row>
    <row r="72" spans="1:3" ht="24.95" customHeight="1" x14ac:dyDescent="0.25">
      <c r="A72" s="4">
        <f t="shared" si="0"/>
        <v>1.05</v>
      </c>
      <c r="B72" s="12" t="s">
        <v>11</v>
      </c>
      <c r="C72" s="7">
        <v>0</v>
      </c>
    </row>
    <row r="73" spans="1:3" ht="24.95" customHeight="1" x14ac:dyDescent="0.25">
      <c r="A73" s="4">
        <f t="shared" si="0"/>
        <v>1.06</v>
      </c>
      <c r="B73" s="19" t="s">
        <v>21</v>
      </c>
      <c r="C73" s="7">
        <v>0</v>
      </c>
    </row>
    <row r="74" spans="1:3" ht="28.5" customHeight="1" x14ac:dyDescent="0.25">
      <c r="A74" s="4">
        <f t="shared" si="0"/>
        <v>1.07</v>
      </c>
      <c r="B74" s="12" t="s">
        <v>12</v>
      </c>
      <c r="C74" s="7">
        <v>0</v>
      </c>
    </row>
    <row r="75" spans="1:3" ht="24.95" customHeight="1" x14ac:dyDescent="0.25">
      <c r="A75" s="4">
        <f t="shared" si="0"/>
        <v>1.08</v>
      </c>
      <c r="B75" s="12" t="s">
        <v>13</v>
      </c>
      <c r="C75" s="7">
        <v>0</v>
      </c>
    </row>
    <row r="76" spans="1:3" ht="24.95" customHeight="1" x14ac:dyDescent="0.25">
      <c r="A76" s="4">
        <f t="shared" si="0"/>
        <v>1.0900000000000001</v>
      </c>
      <c r="B76" s="19" t="s">
        <v>20</v>
      </c>
      <c r="C76" s="7">
        <v>0</v>
      </c>
    </row>
    <row r="77" spans="1:3" ht="24.95" customHeight="1" x14ac:dyDescent="0.25">
      <c r="A77" s="4">
        <f t="shared" si="0"/>
        <v>1.1000000000000001</v>
      </c>
      <c r="B77" s="19" t="s">
        <v>40</v>
      </c>
      <c r="C77" s="7">
        <v>0</v>
      </c>
    </row>
    <row r="78" spans="1:3" ht="31.5" customHeight="1" x14ac:dyDescent="0.25">
      <c r="A78" s="4">
        <f t="shared" si="0"/>
        <v>1.1100000000000001</v>
      </c>
      <c r="B78" s="12" t="s">
        <v>14</v>
      </c>
      <c r="C78" s="7">
        <v>0</v>
      </c>
    </row>
    <row r="79" spans="1:3" ht="31.5" customHeight="1" x14ac:dyDescent="0.25">
      <c r="A79" s="4">
        <f t="shared" si="0"/>
        <v>1.1200000000000001</v>
      </c>
      <c r="B79" s="12" t="s">
        <v>16</v>
      </c>
      <c r="C79" s="7">
        <v>0</v>
      </c>
    </row>
    <row r="80" spans="1:3" ht="24.95" customHeight="1" x14ac:dyDescent="0.25">
      <c r="A80" s="4">
        <f t="shared" si="0"/>
        <v>1.1300000000000001</v>
      </c>
      <c r="B80" s="18" t="s">
        <v>28</v>
      </c>
      <c r="C80" s="7">
        <v>0</v>
      </c>
    </row>
    <row r="81" spans="1:3" ht="24.95" customHeight="1" x14ac:dyDescent="0.25">
      <c r="A81" s="4">
        <f t="shared" si="0"/>
        <v>1.1400000000000001</v>
      </c>
      <c r="B81" s="18" t="s">
        <v>42</v>
      </c>
      <c r="C81" s="7">
        <v>0</v>
      </c>
    </row>
    <row r="82" spans="1:3" ht="24.95" customHeight="1" x14ac:dyDescent="0.25">
      <c r="A82" s="4">
        <f t="shared" si="0"/>
        <v>1.1500000000000001</v>
      </c>
      <c r="B82" s="18" t="s">
        <v>22</v>
      </c>
      <c r="C82" s="7">
        <v>0</v>
      </c>
    </row>
    <row r="83" spans="1:3" ht="24.95" customHeight="1" x14ac:dyDescent="0.25">
      <c r="A83" s="4">
        <f t="shared" si="0"/>
        <v>1.1600000000000001</v>
      </c>
      <c r="B83" s="18" t="s">
        <v>43</v>
      </c>
      <c r="C83" s="7">
        <v>0</v>
      </c>
    </row>
    <row r="84" spans="1:3" ht="24.95" customHeight="1" x14ac:dyDescent="0.25">
      <c r="C84" s="11"/>
    </row>
    <row r="85" spans="1:3" ht="24.95" customHeight="1" x14ac:dyDescent="0.25">
      <c r="B85" s="21" t="s">
        <v>1</v>
      </c>
      <c r="C85" s="6">
        <f>SUM(C68:C83)</f>
        <v>0</v>
      </c>
    </row>
    <row r="87" spans="1:3" ht="30" customHeight="1" x14ac:dyDescent="0.25">
      <c r="A87" s="9"/>
      <c r="B87" s="9" t="s">
        <v>3</v>
      </c>
      <c r="C87" s="10" t="s">
        <v>19</v>
      </c>
    </row>
    <row r="88" spans="1:3" ht="30" customHeight="1" x14ac:dyDescent="0.25">
      <c r="A88" s="9"/>
      <c r="B88" s="9"/>
      <c r="C88" s="9"/>
    </row>
    <row r="89" spans="1:3" ht="30" customHeight="1" x14ac:dyDescent="0.25">
      <c r="A89" s="5">
        <v>2</v>
      </c>
      <c r="B89" s="21" t="s">
        <v>39</v>
      </c>
      <c r="C89" s="15"/>
    </row>
    <row r="90" spans="1:3" ht="30" customHeight="1" x14ac:dyDescent="0.25">
      <c r="A90" s="4">
        <f>A89+0.01</f>
        <v>2.0099999999999998</v>
      </c>
      <c r="B90" s="24" t="s">
        <v>44</v>
      </c>
      <c r="C90" s="7">
        <v>0</v>
      </c>
    </row>
    <row r="91" spans="1:3" ht="30" customHeight="1" x14ac:dyDescent="0.25">
      <c r="A91" s="4">
        <f t="shared" ref="A91:A99" si="1">A90+0.01</f>
        <v>2.0199999999999996</v>
      </c>
      <c r="B91" s="19" t="s">
        <v>47</v>
      </c>
      <c r="C91" s="7">
        <v>0</v>
      </c>
    </row>
    <row r="92" spans="1:3" ht="30" customHeight="1" x14ac:dyDescent="0.25">
      <c r="A92" s="4">
        <f t="shared" si="1"/>
        <v>2.0299999999999994</v>
      </c>
      <c r="B92" s="24" t="s">
        <v>57</v>
      </c>
      <c r="C92" s="7">
        <v>0</v>
      </c>
    </row>
    <row r="93" spans="1:3" ht="30" customHeight="1" x14ac:dyDescent="0.25">
      <c r="A93" s="4">
        <f t="shared" si="1"/>
        <v>2.0399999999999991</v>
      </c>
      <c r="B93" s="19" t="s">
        <v>58</v>
      </c>
      <c r="C93" s="7">
        <v>0</v>
      </c>
    </row>
    <row r="94" spans="1:3" ht="30" customHeight="1" x14ac:dyDescent="0.25">
      <c r="A94" s="4">
        <f t="shared" si="1"/>
        <v>2.0499999999999989</v>
      </c>
      <c r="B94" s="24" t="s">
        <v>41</v>
      </c>
      <c r="C94" s="7">
        <v>0</v>
      </c>
    </row>
    <row r="95" spans="1:3" ht="30" customHeight="1" x14ac:dyDescent="0.25">
      <c r="A95" s="4">
        <f t="shared" si="1"/>
        <v>2.0599999999999987</v>
      </c>
      <c r="B95" s="24" t="s">
        <v>23</v>
      </c>
      <c r="C95" s="7">
        <v>0</v>
      </c>
    </row>
    <row r="96" spans="1:3" ht="30" customHeight="1" x14ac:dyDescent="0.25">
      <c r="A96" s="4">
        <f t="shared" si="1"/>
        <v>2.0699999999999985</v>
      </c>
      <c r="B96" s="24" t="s">
        <v>46</v>
      </c>
      <c r="C96" s="7">
        <v>0</v>
      </c>
    </row>
    <row r="97" spans="1:9" ht="30" customHeight="1" x14ac:dyDescent="0.25">
      <c r="A97" s="4">
        <f t="shared" si="1"/>
        <v>2.0799999999999983</v>
      </c>
      <c r="B97" s="23" t="s">
        <v>0</v>
      </c>
      <c r="C97" s="7">
        <v>0</v>
      </c>
      <c r="I97" s="12"/>
    </row>
    <row r="98" spans="1:9" ht="30" customHeight="1" x14ac:dyDescent="0.25">
      <c r="A98" s="4">
        <f t="shared" si="1"/>
        <v>2.0899999999999981</v>
      </c>
      <c r="B98" s="23" t="s">
        <v>15</v>
      </c>
      <c r="C98" s="7">
        <v>0</v>
      </c>
      <c r="I98" s="13"/>
    </row>
    <row r="99" spans="1:9" ht="30" customHeight="1" x14ac:dyDescent="0.25">
      <c r="A99" s="4">
        <f t="shared" si="1"/>
        <v>2.0999999999999979</v>
      </c>
      <c r="B99" s="24" t="s">
        <v>77</v>
      </c>
      <c r="C99" s="7">
        <v>0</v>
      </c>
      <c r="I99" s="13"/>
    </row>
    <row r="100" spans="1:9" ht="30" customHeight="1" x14ac:dyDescent="0.25">
      <c r="B100" s="23"/>
      <c r="C100" s="16"/>
      <c r="I100" s="13"/>
    </row>
    <row r="101" spans="1:9" ht="30" customHeight="1" x14ac:dyDescent="0.25">
      <c r="B101" s="21" t="s">
        <v>1</v>
      </c>
      <c r="C101" s="6">
        <f>SUM(C90:C99)</f>
        <v>0</v>
      </c>
      <c r="I101" s="13"/>
    </row>
    <row r="102" spans="1:9" ht="30" customHeight="1" x14ac:dyDescent="0.25">
      <c r="B102" s="21"/>
      <c r="I102" s="13"/>
    </row>
    <row r="103" spans="1:9" ht="30" customHeight="1" x14ac:dyDescent="0.25">
      <c r="A103" s="9"/>
      <c r="B103" s="9" t="s">
        <v>3</v>
      </c>
      <c r="C103" s="10" t="s">
        <v>19</v>
      </c>
    </row>
    <row r="104" spans="1:9" ht="30" customHeight="1" x14ac:dyDescent="0.25">
      <c r="A104" s="9"/>
      <c r="B104" s="9"/>
      <c r="C104" s="9"/>
    </row>
    <row r="105" spans="1:9" ht="30" customHeight="1" x14ac:dyDescent="0.25">
      <c r="A105" s="5">
        <v>3</v>
      </c>
      <c r="B105" s="21" t="s">
        <v>59</v>
      </c>
      <c r="C105" s="15"/>
    </row>
    <row r="106" spans="1:9" ht="30" customHeight="1" x14ac:dyDescent="0.25">
      <c r="A106" s="4">
        <f>A105+0.01</f>
        <v>3.01</v>
      </c>
      <c r="B106" s="24" t="s">
        <v>44</v>
      </c>
      <c r="C106" s="7">
        <v>0</v>
      </c>
    </row>
    <row r="107" spans="1:9" ht="30" customHeight="1" x14ac:dyDescent="0.25">
      <c r="A107" s="4">
        <f t="shared" ref="A107:A115" si="2">A106+0.01</f>
        <v>3.0199999999999996</v>
      </c>
      <c r="B107" s="19" t="s">
        <v>47</v>
      </c>
      <c r="C107" s="7">
        <v>0</v>
      </c>
    </row>
    <row r="108" spans="1:9" ht="30" customHeight="1" x14ac:dyDescent="0.25">
      <c r="A108" s="4">
        <f t="shared" si="2"/>
        <v>3.0299999999999994</v>
      </c>
      <c r="B108" s="24" t="s">
        <v>57</v>
      </c>
      <c r="C108" s="7">
        <v>0</v>
      </c>
    </row>
    <row r="109" spans="1:9" ht="30" customHeight="1" x14ac:dyDescent="0.25">
      <c r="A109" s="4">
        <f t="shared" si="2"/>
        <v>3.0399999999999991</v>
      </c>
      <c r="B109" s="19" t="s">
        <v>58</v>
      </c>
      <c r="C109" s="7">
        <v>0</v>
      </c>
    </row>
    <row r="110" spans="1:9" ht="30" customHeight="1" x14ac:dyDescent="0.25">
      <c r="A110" s="4">
        <f t="shared" si="2"/>
        <v>3.0499999999999989</v>
      </c>
      <c r="B110" s="24" t="s">
        <v>41</v>
      </c>
      <c r="C110" s="7">
        <v>0</v>
      </c>
    </row>
    <row r="111" spans="1:9" ht="30" customHeight="1" x14ac:dyDescent="0.25">
      <c r="A111" s="4">
        <f t="shared" si="2"/>
        <v>3.0599999999999987</v>
      </c>
      <c r="B111" s="24" t="s">
        <v>23</v>
      </c>
      <c r="C111" s="7">
        <v>0</v>
      </c>
    </row>
    <row r="112" spans="1:9" ht="30" customHeight="1" x14ac:dyDescent="0.25">
      <c r="A112" s="4">
        <f t="shared" si="2"/>
        <v>3.0699999999999985</v>
      </c>
      <c r="B112" s="24" t="s">
        <v>46</v>
      </c>
      <c r="C112" s="7">
        <v>0</v>
      </c>
    </row>
    <row r="113" spans="1:9" ht="30" customHeight="1" x14ac:dyDescent="0.25">
      <c r="A113" s="4">
        <f t="shared" si="2"/>
        <v>3.0799999999999983</v>
      </c>
      <c r="B113" s="23" t="s">
        <v>0</v>
      </c>
      <c r="C113" s="7">
        <v>0</v>
      </c>
      <c r="I113" s="12"/>
    </row>
    <row r="114" spans="1:9" ht="30" customHeight="1" x14ac:dyDescent="0.25">
      <c r="A114" s="4">
        <f t="shared" si="2"/>
        <v>3.0899999999999981</v>
      </c>
      <c r="B114" s="23" t="s">
        <v>15</v>
      </c>
      <c r="C114" s="7">
        <v>0</v>
      </c>
      <c r="I114" s="13"/>
    </row>
    <row r="115" spans="1:9" ht="30" customHeight="1" x14ac:dyDescent="0.25">
      <c r="A115" s="4">
        <f t="shared" si="2"/>
        <v>3.0999999999999979</v>
      </c>
      <c r="B115" s="24" t="s">
        <v>77</v>
      </c>
      <c r="C115" s="7">
        <v>0</v>
      </c>
      <c r="I115" s="13"/>
    </row>
    <row r="116" spans="1:9" ht="30" customHeight="1" x14ac:dyDescent="0.25">
      <c r="C116" s="16"/>
    </row>
    <row r="117" spans="1:9" ht="30" customHeight="1" x14ac:dyDescent="0.25">
      <c r="B117" s="21" t="s">
        <v>1</v>
      </c>
      <c r="C117" s="6">
        <f>SUM(C103:C115)</f>
        <v>0</v>
      </c>
    </row>
    <row r="118" spans="1:9" ht="30" customHeight="1" x14ac:dyDescent="0.25">
      <c r="A118" s="9"/>
      <c r="B118" s="9"/>
    </row>
    <row r="119" spans="1:9" ht="30" customHeight="1" x14ac:dyDescent="0.25">
      <c r="A119" s="9"/>
      <c r="B119" s="9" t="s">
        <v>3</v>
      </c>
      <c r="C119" s="10" t="s">
        <v>19</v>
      </c>
    </row>
    <row r="120" spans="1:9" ht="30" customHeight="1" x14ac:dyDescent="0.25">
      <c r="A120" s="9"/>
      <c r="B120" s="9"/>
      <c r="C120" s="9"/>
    </row>
    <row r="121" spans="1:9" ht="30" customHeight="1" x14ac:dyDescent="0.25">
      <c r="A121" s="5">
        <v>4</v>
      </c>
      <c r="B121" s="21" t="s">
        <v>60</v>
      </c>
      <c r="C121" s="15"/>
    </row>
    <row r="122" spans="1:9" ht="30" customHeight="1" x14ac:dyDescent="0.25">
      <c r="A122" s="4">
        <f>A121+0.01</f>
        <v>4.01</v>
      </c>
      <c r="B122" s="24" t="s">
        <v>44</v>
      </c>
      <c r="C122" s="7">
        <v>0</v>
      </c>
    </row>
    <row r="123" spans="1:9" ht="30" customHeight="1" x14ac:dyDescent="0.25">
      <c r="A123" s="29">
        <f t="shared" ref="A123:A132" si="3">A122+0.01</f>
        <v>4.0199999999999996</v>
      </c>
      <c r="B123" s="30" t="s">
        <v>64</v>
      </c>
      <c r="C123" s="28">
        <v>0</v>
      </c>
    </row>
    <row r="124" spans="1:9" ht="30" customHeight="1" x14ac:dyDescent="0.25">
      <c r="A124" s="4">
        <f t="shared" si="3"/>
        <v>4.0299999999999994</v>
      </c>
      <c r="B124" s="24" t="s">
        <v>57</v>
      </c>
      <c r="C124" s="7">
        <v>0</v>
      </c>
    </row>
    <row r="125" spans="1:9" ht="30" customHeight="1" x14ac:dyDescent="0.25">
      <c r="A125" s="4">
        <f t="shared" si="3"/>
        <v>4.0399999999999991</v>
      </c>
      <c r="B125" s="19" t="s">
        <v>58</v>
      </c>
      <c r="C125" s="7">
        <v>0</v>
      </c>
    </row>
    <row r="126" spans="1:9" ht="30" customHeight="1" x14ac:dyDescent="0.25">
      <c r="A126" s="4">
        <f t="shared" si="3"/>
        <v>4.0499999999999989</v>
      </c>
      <c r="B126" s="24" t="s">
        <v>41</v>
      </c>
      <c r="C126" s="7">
        <v>0</v>
      </c>
    </row>
    <row r="127" spans="1:9" ht="30" customHeight="1" x14ac:dyDescent="0.25">
      <c r="A127" s="4">
        <f t="shared" si="3"/>
        <v>4.0599999999999987</v>
      </c>
      <c r="B127" s="24" t="s">
        <v>23</v>
      </c>
      <c r="C127" s="7">
        <v>0</v>
      </c>
    </row>
    <row r="128" spans="1:9" ht="30" customHeight="1" x14ac:dyDescent="0.25">
      <c r="A128" s="4">
        <f t="shared" si="3"/>
        <v>4.0699999999999985</v>
      </c>
      <c r="B128" s="24" t="s">
        <v>46</v>
      </c>
      <c r="C128" s="7">
        <v>0</v>
      </c>
    </row>
    <row r="129" spans="1:9" ht="30" customHeight="1" x14ac:dyDescent="0.25">
      <c r="A129" s="4">
        <f t="shared" si="3"/>
        <v>4.0799999999999983</v>
      </c>
      <c r="B129" s="23" t="s">
        <v>0</v>
      </c>
      <c r="C129" s="7">
        <v>0</v>
      </c>
      <c r="I129" s="12"/>
    </row>
    <row r="130" spans="1:9" ht="30" customHeight="1" x14ac:dyDescent="0.25">
      <c r="A130" s="4">
        <f t="shared" si="3"/>
        <v>4.0899999999999981</v>
      </c>
      <c r="B130" s="23" t="s">
        <v>15</v>
      </c>
      <c r="C130" s="7">
        <v>0</v>
      </c>
      <c r="I130" s="13"/>
    </row>
    <row r="131" spans="1:9" ht="30" customHeight="1" x14ac:dyDescent="0.25">
      <c r="A131" s="4">
        <f t="shared" si="3"/>
        <v>4.0999999999999979</v>
      </c>
      <c r="B131" s="24" t="s">
        <v>77</v>
      </c>
      <c r="C131" s="7">
        <v>0</v>
      </c>
      <c r="I131" s="13"/>
    </row>
    <row r="132" spans="1:9" ht="30" customHeight="1" x14ac:dyDescent="0.25">
      <c r="A132" s="4">
        <f t="shared" si="3"/>
        <v>4.1099999999999977</v>
      </c>
      <c r="B132" s="24" t="s">
        <v>61</v>
      </c>
      <c r="C132" s="7">
        <v>0</v>
      </c>
      <c r="I132" s="13"/>
    </row>
    <row r="133" spans="1:9" ht="30" customHeight="1" x14ac:dyDescent="0.25">
      <c r="C133" s="16"/>
    </row>
    <row r="134" spans="1:9" ht="30" customHeight="1" x14ac:dyDescent="0.25">
      <c r="B134" s="21" t="s">
        <v>1</v>
      </c>
      <c r="C134" s="6">
        <f>SUM(C122:C132)</f>
        <v>0</v>
      </c>
    </row>
    <row r="135" spans="1:9" ht="30" customHeight="1" x14ac:dyDescent="0.25">
      <c r="B135" s="21"/>
    </row>
    <row r="136" spans="1:9" ht="30" customHeight="1" x14ac:dyDescent="0.25">
      <c r="A136" s="9"/>
      <c r="B136" s="9" t="s">
        <v>3</v>
      </c>
      <c r="C136" s="10" t="s">
        <v>19</v>
      </c>
    </row>
    <row r="137" spans="1:9" ht="30" customHeight="1" x14ac:dyDescent="0.25">
      <c r="A137" s="9"/>
      <c r="B137" s="9"/>
      <c r="C137" s="9"/>
    </row>
    <row r="138" spans="1:9" ht="30" customHeight="1" x14ac:dyDescent="0.25">
      <c r="A138" s="5">
        <v>5</v>
      </c>
      <c r="B138" s="21" t="s">
        <v>62</v>
      </c>
      <c r="C138" s="15"/>
    </row>
    <row r="139" spans="1:9" ht="30" customHeight="1" x14ac:dyDescent="0.25">
      <c r="A139" s="4">
        <f>A138+0.01</f>
        <v>5.01</v>
      </c>
      <c r="B139" s="24" t="s">
        <v>44</v>
      </c>
      <c r="C139" s="7">
        <v>0</v>
      </c>
    </row>
    <row r="140" spans="1:9" ht="30" customHeight="1" x14ac:dyDescent="0.25">
      <c r="A140" s="4">
        <f t="shared" ref="A140:A148" si="4">A139+0.01</f>
        <v>5.0199999999999996</v>
      </c>
      <c r="B140" s="19" t="s">
        <v>47</v>
      </c>
      <c r="C140" s="7">
        <v>0</v>
      </c>
    </row>
    <row r="141" spans="1:9" ht="30" customHeight="1" x14ac:dyDescent="0.25">
      <c r="A141" s="4">
        <f t="shared" si="4"/>
        <v>5.0299999999999994</v>
      </c>
      <c r="B141" s="24" t="s">
        <v>57</v>
      </c>
      <c r="C141" s="7">
        <v>0</v>
      </c>
    </row>
    <row r="142" spans="1:9" ht="30" customHeight="1" x14ac:dyDescent="0.25">
      <c r="A142" s="4">
        <f t="shared" si="4"/>
        <v>5.0399999999999991</v>
      </c>
      <c r="B142" s="19" t="s">
        <v>58</v>
      </c>
      <c r="C142" s="7">
        <v>0</v>
      </c>
    </row>
    <row r="143" spans="1:9" ht="30" customHeight="1" x14ac:dyDescent="0.25">
      <c r="A143" s="4">
        <f t="shared" si="4"/>
        <v>5.0499999999999989</v>
      </c>
      <c r="B143" s="24" t="s">
        <v>41</v>
      </c>
      <c r="C143" s="7">
        <v>0</v>
      </c>
    </row>
    <row r="144" spans="1:9" ht="30" customHeight="1" x14ac:dyDescent="0.25">
      <c r="A144" s="4">
        <f t="shared" si="4"/>
        <v>5.0599999999999987</v>
      </c>
      <c r="B144" s="24" t="s">
        <v>23</v>
      </c>
      <c r="C144" s="7">
        <v>0</v>
      </c>
    </row>
    <row r="145" spans="1:9" ht="30" customHeight="1" x14ac:dyDescent="0.25">
      <c r="A145" s="4">
        <f t="shared" si="4"/>
        <v>5.0699999999999985</v>
      </c>
      <c r="B145" s="24" t="s">
        <v>46</v>
      </c>
      <c r="C145" s="7">
        <v>0</v>
      </c>
    </row>
    <row r="146" spans="1:9" ht="30" customHeight="1" x14ac:dyDescent="0.25">
      <c r="A146" s="4">
        <f t="shared" si="4"/>
        <v>5.0799999999999983</v>
      </c>
      <c r="B146" s="23" t="s">
        <v>0</v>
      </c>
      <c r="C146" s="7">
        <v>0</v>
      </c>
      <c r="I146" s="12"/>
    </row>
    <row r="147" spans="1:9" ht="30" customHeight="1" x14ac:dyDescent="0.25">
      <c r="A147" s="4">
        <f t="shared" si="4"/>
        <v>5.0899999999999981</v>
      </c>
      <c r="B147" s="23" t="s">
        <v>15</v>
      </c>
      <c r="C147" s="7">
        <v>0</v>
      </c>
      <c r="I147" s="13"/>
    </row>
    <row r="148" spans="1:9" ht="30" customHeight="1" x14ac:dyDescent="0.25">
      <c r="A148" s="4">
        <f t="shared" si="4"/>
        <v>5.0999999999999979</v>
      </c>
      <c r="B148" s="24" t="s">
        <v>77</v>
      </c>
      <c r="C148" s="7">
        <v>0</v>
      </c>
      <c r="I148" s="13"/>
    </row>
    <row r="149" spans="1:9" ht="30" customHeight="1" x14ac:dyDescent="0.25">
      <c r="C149" s="16"/>
    </row>
    <row r="150" spans="1:9" ht="30" customHeight="1" x14ac:dyDescent="0.25">
      <c r="B150" s="21" t="s">
        <v>1</v>
      </c>
      <c r="C150" s="6">
        <f>SUM(C139:C148)</f>
        <v>0</v>
      </c>
    </row>
    <row r="151" spans="1:9" ht="30" customHeight="1" x14ac:dyDescent="0.25">
      <c r="B151" s="21"/>
    </row>
    <row r="152" spans="1:9" ht="30" customHeight="1" x14ac:dyDescent="0.25">
      <c r="A152" s="9"/>
      <c r="B152" s="9" t="s">
        <v>3</v>
      </c>
      <c r="C152" s="10" t="s">
        <v>19</v>
      </c>
    </row>
    <row r="153" spans="1:9" ht="30" customHeight="1" x14ac:dyDescent="0.25">
      <c r="A153" s="9"/>
      <c r="B153" s="9"/>
      <c r="C153" s="9"/>
    </row>
    <row r="154" spans="1:9" ht="30" customHeight="1" x14ac:dyDescent="0.25">
      <c r="A154" s="5">
        <v>6</v>
      </c>
      <c r="B154" s="21" t="s">
        <v>66</v>
      </c>
      <c r="C154" s="15"/>
    </row>
    <row r="155" spans="1:9" ht="30" customHeight="1" x14ac:dyDescent="0.25">
      <c r="A155" s="4">
        <f>A154+0.01</f>
        <v>6.01</v>
      </c>
      <c r="B155" s="24" t="s">
        <v>44</v>
      </c>
      <c r="C155" s="7">
        <v>0</v>
      </c>
    </row>
    <row r="156" spans="1:9" ht="30" customHeight="1" x14ac:dyDescent="0.25">
      <c r="A156" s="4">
        <f t="shared" ref="A156:A165" si="5">A155+0.01</f>
        <v>6.02</v>
      </c>
      <c r="B156" s="19" t="s">
        <v>47</v>
      </c>
      <c r="C156" s="7">
        <v>0</v>
      </c>
    </row>
    <row r="157" spans="1:9" ht="30" customHeight="1" x14ac:dyDescent="0.25">
      <c r="A157" s="4">
        <f t="shared" si="5"/>
        <v>6.0299999999999994</v>
      </c>
      <c r="B157" s="24" t="s">
        <v>57</v>
      </c>
      <c r="C157" s="7">
        <v>0</v>
      </c>
    </row>
    <row r="158" spans="1:9" ht="30" customHeight="1" x14ac:dyDescent="0.25">
      <c r="A158" s="4">
        <f t="shared" si="5"/>
        <v>6.0399999999999991</v>
      </c>
      <c r="B158" s="19" t="s">
        <v>58</v>
      </c>
      <c r="C158" s="7">
        <v>0</v>
      </c>
    </row>
    <row r="159" spans="1:9" ht="30" customHeight="1" x14ac:dyDescent="0.25">
      <c r="A159" s="4">
        <f t="shared" si="5"/>
        <v>6.0499999999999989</v>
      </c>
      <c r="B159" s="24" t="s">
        <v>41</v>
      </c>
      <c r="C159" s="7">
        <v>0</v>
      </c>
    </row>
    <row r="160" spans="1:9" ht="30" customHeight="1" x14ac:dyDescent="0.25">
      <c r="A160" s="4">
        <f t="shared" si="5"/>
        <v>6.0599999999999987</v>
      </c>
      <c r="B160" s="24" t="s">
        <v>23</v>
      </c>
      <c r="C160" s="7">
        <v>0</v>
      </c>
    </row>
    <row r="161" spans="1:9" ht="30" customHeight="1" x14ac:dyDescent="0.25">
      <c r="A161" s="4">
        <f t="shared" si="5"/>
        <v>6.0699999999999985</v>
      </c>
      <c r="B161" s="24" t="s">
        <v>46</v>
      </c>
      <c r="C161" s="7">
        <v>0</v>
      </c>
    </row>
    <row r="162" spans="1:9" ht="30" customHeight="1" x14ac:dyDescent="0.25">
      <c r="A162" s="4">
        <f t="shared" si="5"/>
        <v>6.0799999999999983</v>
      </c>
      <c r="B162" s="23" t="s">
        <v>0</v>
      </c>
      <c r="C162" s="7">
        <v>0</v>
      </c>
      <c r="I162" s="12"/>
    </row>
    <row r="163" spans="1:9" ht="30" customHeight="1" x14ac:dyDescent="0.25">
      <c r="A163" s="4">
        <f t="shared" si="5"/>
        <v>6.0899999999999981</v>
      </c>
      <c r="B163" s="23" t="s">
        <v>15</v>
      </c>
      <c r="C163" s="7">
        <v>0</v>
      </c>
      <c r="I163" s="13"/>
    </row>
    <row r="164" spans="1:9" ht="30" customHeight="1" x14ac:dyDescent="0.25">
      <c r="A164" s="4">
        <f t="shared" si="5"/>
        <v>6.0999999999999979</v>
      </c>
      <c r="B164" s="24" t="s">
        <v>77</v>
      </c>
      <c r="C164" s="7">
        <v>0</v>
      </c>
      <c r="I164" s="13"/>
    </row>
    <row r="165" spans="1:9" ht="30" customHeight="1" x14ac:dyDescent="0.25">
      <c r="A165" s="4">
        <f t="shared" si="5"/>
        <v>6.1099999999999977</v>
      </c>
      <c r="B165" s="24" t="s">
        <v>67</v>
      </c>
      <c r="C165" s="7">
        <v>0</v>
      </c>
      <c r="I165" s="13"/>
    </row>
    <row r="166" spans="1:9" ht="30" customHeight="1" x14ac:dyDescent="0.25">
      <c r="C166" s="16"/>
    </row>
    <row r="167" spans="1:9" ht="30" customHeight="1" x14ac:dyDescent="0.25">
      <c r="B167" s="21" t="s">
        <v>1</v>
      </c>
      <c r="C167" s="6">
        <f>SUM(C155:C165)</f>
        <v>0</v>
      </c>
    </row>
    <row r="168" spans="1:9" ht="30" customHeight="1" x14ac:dyDescent="0.25">
      <c r="B168" s="21"/>
    </row>
    <row r="169" spans="1:9" ht="30" customHeight="1" x14ac:dyDescent="0.25">
      <c r="A169" s="9"/>
      <c r="B169" s="9" t="s">
        <v>3</v>
      </c>
      <c r="C169" s="10" t="s">
        <v>19</v>
      </c>
    </row>
    <row r="170" spans="1:9" ht="30" customHeight="1" x14ac:dyDescent="0.25">
      <c r="A170" s="9"/>
      <c r="B170" s="9"/>
      <c r="C170" s="9"/>
    </row>
    <row r="171" spans="1:9" ht="30" customHeight="1" x14ac:dyDescent="0.25">
      <c r="A171" s="5">
        <v>7</v>
      </c>
      <c r="B171" s="21" t="s">
        <v>68</v>
      </c>
      <c r="C171" s="15"/>
    </row>
    <row r="172" spans="1:9" ht="30" customHeight="1" x14ac:dyDescent="0.25">
      <c r="A172" s="4">
        <f>A171+0.01</f>
        <v>7.01</v>
      </c>
      <c r="B172" s="24" t="s">
        <v>44</v>
      </c>
      <c r="C172" s="7">
        <v>0</v>
      </c>
    </row>
    <row r="173" spans="1:9" ht="30" customHeight="1" x14ac:dyDescent="0.25">
      <c r="A173" s="4">
        <f t="shared" ref="A173:A181" si="6">A172+0.01</f>
        <v>7.02</v>
      </c>
      <c r="B173" s="19" t="s">
        <v>47</v>
      </c>
      <c r="C173" s="7">
        <v>0</v>
      </c>
    </row>
    <row r="174" spans="1:9" ht="30" customHeight="1" x14ac:dyDescent="0.25">
      <c r="A174" s="4">
        <f t="shared" si="6"/>
        <v>7.0299999999999994</v>
      </c>
      <c r="B174" s="24" t="s">
        <v>57</v>
      </c>
      <c r="C174" s="7">
        <v>0</v>
      </c>
    </row>
    <row r="175" spans="1:9" ht="30" customHeight="1" x14ac:dyDescent="0.25">
      <c r="A175" s="4">
        <f t="shared" si="6"/>
        <v>7.0399999999999991</v>
      </c>
      <c r="B175" s="19" t="s">
        <v>58</v>
      </c>
      <c r="C175" s="7">
        <v>0</v>
      </c>
    </row>
    <row r="176" spans="1:9" ht="30" customHeight="1" x14ac:dyDescent="0.25">
      <c r="A176" s="4">
        <f t="shared" si="6"/>
        <v>7.0499999999999989</v>
      </c>
      <c r="B176" s="24" t="s">
        <v>41</v>
      </c>
      <c r="C176" s="7">
        <v>0</v>
      </c>
    </row>
    <row r="177" spans="1:9" ht="30" customHeight="1" x14ac:dyDescent="0.25">
      <c r="A177" s="4">
        <f t="shared" si="6"/>
        <v>7.0599999999999987</v>
      </c>
      <c r="B177" s="24" t="s">
        <v>23</v>
      </c>
      <c r="C177" s="7">
        <v>0</v>
      </c>
    </row>
    <row r="178" spans="1:9" ht="30" customHeight="1" x14ac:dyDescent="0.25">
      <c r="A178" s="4">
        <f t="shared" si="6"/>
        <v>7.0699999999999985</v>
      </c>
      <c r="B178" s="24" t="s">
        <v>46</v>
      </c>
      <c r="C178" s="7">
        <v>0</v>
      </c>
    </row>
    <row r="179" spans="1:9" ht="30" customHeight="1" x14ac:dyDescent="0.25">
      <c r="A179" s="4">
        <f t="shared" si="6"/>
        <v>7.0799999999999983</v>
      </c>
      <c r="B179" s="23" t="s">
        <v>0</v>
      </c>
      <c r="C179" s="7">
        <v>0</v>
      </c>
      <c r="I179" s="12"/>
    </row>
    <row r="180" spans="1:9" ht="30" customHeight="1" x14ac:dyDescent="0.25">
      <c r="A180" s="4">
        <f t="shared" si="6"/>
        <v>7.0899999999999981</v>
      </c>
      <c r="B180" s="23" t="s">
        <v>15</v>
      </c>
      <c r="C180" s="7">
        <v>0</v>
      </c>
      <c r="I180" s="13"/>
    </row>
    <row r="181" spans="1:9" ht="30" customHeight="1" x14ac:dyDescent="0.25">
      <c r="A181" s="4">
        <f t="shared" si="6"/>
        <v>7.0999999999999979</v>
      </c>
      <c r="B181" s="24" t="s">
        <v>77</v>
      </c>
      <c r="C181" s="7">
        <v>0</v>
      </c>
      <c r="I181" s="13"/>
    </row>
    <row r="182" spans="1:9" ht="30" customHeight="1" x14ac:dyDescent="0.25">
      <c r="C182" s="16"/>
    </row>
    <row r="183" spans="1:9" ht="30" customHeight="1" x14ac:dyDescent="0.25">
      <c r="B183" s="21" t="s">
        <v>1</v>
      </c>
      <c r="C183" s="6">
        <f>SUM(C172:C181)</f>
        <v>0</v>
      </c>
    </row>
    <row r="184" spans="1:9" ht="30" customHeight="1" x14ac:dyDescent="0.25">
      <c r="B184" s="21"/>
    </row>
    <row r="185" spans="1:9" ht="30" customHeight="1" x14ac:dyDescent="0.25">
      <c r="A185" s="9"/>
      <c r="B185" s="9" t="s">
        <v>3</v>
      </c>
      <c r="C185" s="10" t="s">
        <v>19</v>
      </c>
    </row>
    <row r="186" spans="1:9" ht="30" customHeight="1" x14ac:dyDescent="0.25">
      <c r="A186" s="9"/>
      <c r="B186" s="9"/>
      <c r="C186" s="9"/>
    </row>
    <row r="187" spans="1:9" ht="30" customHeight="1" x14ac:dyDescent="0.25">
      <c r="A187" s="5">
        <v>8</v>
      </c>
      <c r="B187" s="21" t="s">
        <v>63</v>
      </c>
      <c r="C187" s="15"/>
    </row>
    <row r="188" spans="1:9" ht="30" customHeight="1" x14ac:dyDescent="0.25">
      <c r="A188" s="4">
        <f>A187+0.01</f>
        <v>8.01</v>
      </c>
      <c r="B188" s="24" t="s">
        <v>44</v>
      </c>
      <c r="C188" s="7">
        <v>0</v>
      </c>
    </row>
    <row r="189" spans="1:9" ht="30" customHeight="1" x14ac:dyDescent="0.25">
      <c r="A189" s="4">
        <f t="shared" ref="A189:A197" si="7">A188+0.01</f>
        <v>8.02</v>
      </c>
      <c r="B189" s="19" t="s">
        <v>47</v>
      </c>
      <c r="C189" s="7">
        <v>0</v>
      </c>
    </row>
    <row r="190" spans="1:9" ht="30" customHeight="1" x14ac:dyDescent="0.25">
      <c r="A190" s="4">
        <f t="shared" si="7"/>
        <v>8.0299999999999994</v>
      </c>
      <c r="B190" s="24" t="s">
        <v>57</v>
      </c>
      <c r="C190" s="7">
        <v>0</v>
      </c>
    </row>
    <row r="191" spans="1:9" ht="30" customHeight="1" x14ac:dyDescent="0.25">
      <c r="A191" s="4">
        <f t="shared" si="7"/>
        <v>8.0399999999999991</v>
      </c>
      <c r="B191" s="19" t="s">
        <v>58</v>
      </c>
      <c r="C191" s="7">
        <v>0</v>
      </c>
    </row>
    <row r="192" spans="1:9" ht="30" customHeight="1" x14ac:dyDescent="0.25">
      <c r="A192" s="4">
        <f t="shared" si="7"/>
        <v>8.0499999999999989</v>
      </c>
      <c r="B192" s="24" t="s">
        <v>41</v>
      </c>
      <c r="C192" s="7">
        <v>0</v>
      </c>
    </row>
    <row r="193" spans="1:9" ht="30" customHeight="1" x14ac:dyDescent="0.25">
      <c r="A193" s="4">
        <f t="shared" si="7"/>
        <v>8.0599999999999987</v>
      </c>
      <c r="B193" s="24" t="s">
        <v>23</v>
      </c>
      <c r="C193" s="7">
        <v>0</v>
      </c>
    </row>
    <row r="194" spans="1:9" ht="30" customHeight="1" x14ac:dyDescent="0.25">
      <c r="A194" s="4">
        <f t="shared" si="7"/>
        <v>8.0699999999999985</v>
      </c>
      <c r="B194" s="24" t="s">
        <v>46</v>
      </c>
      <c r="C194" s="7">
        <v>0</v>
      </c>
    </row>
    <row r="195" spans="1:9" ht="30" customHeight="1" x14ac:dyDescent="0.25">
      <c r="A195" s="4">
        <f t="shared" si="7"/>
        <v>8.0799999999999983</v>
      </c>
      <c r="B195" s="23" t="s">
        <v>0</v>
      </c>
      <c r="C195" s="7">
        <v>0</v>
      </c>
      <c r="I195" s="12"/>
    </row>
    <row r="196" spans="1:9" ht="30" customHeight="1" x14ac:dyDescent="0.25">
      <c r="A196" s="4">
        <f t="shared" si="7"/>
        <v>8.0899999999999981</v>
      </c>
      <c r="B196" s="23" t="s">
        <v>15</v>
      </c>
      <c r="C196" s="7">
        <v>0</v>
      </c>
      <c r="I196" s="13"/>
    </row>
    <row r="197" spans="1:9" ht="30" customHeight="1" x14ac:dyDescent="0.25">
      <c r="A197" s="4">
        <f t="shared" si="7"/>
        <v>8.0999999999999979</v>
      </c>
      <c r="B197" s="24" t="s">
        <v>77</v>
      </c>
      <c r="C197" s="7">
        <v>0</v>
      </c>
      <c r="I197" s="13"/>
    </row>
    <row r="198" spans="1:9" ht="30" customHeight="1" x14ac:dyDescent="0.25">
      <c r="C198" s="16"/>
    </row>
    <row r="199" spans="1:9" ht="30" customHeight="1" x14ac:dyDescent="0.25">
      <c r="B199" s="21" t="s">
        <v>1</v>
      </c>
      <c r="C199" s="6">
        <f>SUM(C188:C197)</f>
        <v>0</v>
      </c>
    </row>
    <row r="200" spans="1:9" ht="30" customHeight="1" x14ac:dyDescent="0.25">
      <c r="B200" s="21"/>
    </row>
    <row r="201" spans="1:9" ht="30" customHeight="1" x14ac:dyDescent="0.25">
      <c r="A201" s="9"/>
      <c r="B201" s="9" t="s">
        <v>3</v>
      </c>
      <c r="C201" s="10" t="s">
        <v>19</v>
      </c>
    </row>
    <row r="202" spans="1:9" ht="30" customHeight="1" x14ac:dyDescent="0.25">
      <c r="A202" s="9"/>
      <c r="B202" s="9"/>
      <c r="C202" s="9"/>
    </row>
    <row r="203" spans="1:9" ht="30" customHeight="1" x14ac:dyDescent="0.25">
      <c r="A203" s="5">
        <v>9</v>
      </c>
      <c r="B203" s="21" t="s">
        <v>65</v>
      </c>
      <c r="C203" s="15"/>
    </row>
    <row r="204" spans="1:9" ht="30" customHeight="1" x14ac:dyDescent="0.25">
      <c r="A204" s="4">
        <f>A203+0.01</f>
        <v>9.01</v>
      </c>
      <c r="B204" s="24" t="s">
        <v>44</v>
      </c>
      <c r="C204" s="7">
        <v>0</v>
      </c>
    </row>
    <row r="205" spans="1:9" ht="30" customHeight="1" x14ac:dyDescent="0.25">
      <c r="A205" s="4">
        <f t="shared" ref="A205:A213" si="8">A204+0.01</f>
        <v>9.02</v>
      </c>
      <c r="B205" s="19" t="s">
        <v>47</v>
      </c>
      <c r="C205" s="7">
        <v>0</v>
      </c>
    </row>
    <row r="206" spans="1:9" ht="30" customHeight="1" x14ac:dyDescent="0.25">
      <c r="A206" s="4">
        <f t="shared" si="8"/>
        <v>9.0299999999999994</v>
      </c>
      <c r="B206" s="24" t="s">
        <v>57</v>
      </c>
      <c r="C206" s="7">
        <v>0</v>
      </c>
    </row>
    <row r="207" spans="1:9" ht="30" customHeight="1" x14ac:dyDescent="0.25">
      <c r="A207" s="4">
        <f t="shared" si="8"/>
        <v>9.0399999999999991</v>
      </c>
      <c r="B207" s="19" t="s">
        <v>58</v>
      </c>
      <c r="C207" s="7">
        <v>0</v>
      </c>
    </row>
    <row r="208" spans="1:9" ht="30" customHeight="1" x14ac:dyDescent="0.25">
      <c r="A208" s="4">
        <f t="shared" si="8"/>
        <v>9.0499999999999989</v>
      </c>
      <c r="B208" s="24" t="s">
        <v>41</v>
      </c>
      <c r="C208" s="7">
        <v>0</v>
      </c>
    </row>
    <row r="209" spans="1:9" ht="30" customHeight="1" x14ac:dyDescent="0.25">
      <c r="A209" s="4">
        <f t="shared" si="8"/>
        <v>9.0599999999999987</v>
      </c>
      <c r="B209" s="24" t="s">
        <v>23</v>
      </c>
      <c r="C209" s="7">
        <v>0</v>
      </c>
    </row>
    <row r="210" spans="1:9" ht="30" customHeight="1" x14ac:dyDescent="0.25">
      <c r="A210" s="4">
        <f t="shared" si="8"/>
        <v>9.0699999999999985</v>
      </c>
      <c r="B210" s="24" t="s">
        <v>46</v>
      </c>
      <c r="C210" s="7">
        <v>0</v>
      </c>
    </row>
    <row r="211" spans="1:9" ht="30" customHeight="1" x14ac:dyDescent="0.25">
      <c r="A211" s="4">
        <f t="shared" si="8"/>
        <v>9.0799999999999983</v>
      </c>
      <c r="B211" s="23" t="s">
        <v>0</v>
      </c>
      <c r="C211" s="7">
        <v>0</v>
      </c>
      <c r="I211" s="12"/>
    </row>
    <row r="212" spans="1:9" ht="30" customHeight="1" x14ac:dyDescent="0.25">
      <c r="A212" s="4">
        <f t="shared" si="8"/>
        <v>9.0899999999999981</v>
      </c>
      <c r="B212" s="23" t="s">
        <v>15</v>
      </c>
      <c r="C212" s="7">
        <v>0</v>
      </c>
      <c r="I212" s="13"/>
    </row>
    <row r="213" spans="1:9" ht="30" customHeight="1" x14ac:dyDescent="0.25">
      <c r="A213" s="4">
        <f t="shared" si="8"/>
        <v>9.0999999999999979</v>
      </c>
      <c r="B213" s="24" t="s">
        <v>45</v>
      </c>
      <c r="C213" s="7">
        <v>0</v>
      </c>
      <c r="I213" s="13"/>
    </row>
    <row r="214" spans="1:9" ht="30" customHeight="1" x14ac:dyDescent="0.25">
      <c r="C214" s="16"/>
    </row>
    <row r="215" spans="1:9" ht="30" customHeight="1" x14ac:dyDescent="0.25">
      <c r="B215" s="21" t="s">
        <v>1</v>
      </c>
      <c r="C215" s="6">
        <f>SUM(C204:C213)</f>
        <v>0</v>
      </c>
    </row>
    <row r="216" spans="1:9" ht="30" customHeight="1" x14ac:dyDescent="0.25">
      <c r="B216" s="21"/>
    </row>
    <row r="217" spans="1:9" ht="30" customHeight="1" x14ac:dyDescent="0.25">
      <c r="A217" s="9"/>
      <c r="B217" s="9" t="s">
        <v>3</v>
      </c>
      <c r="C217" s="10" t="s">
        <v>19</v>
      </c>
    </row>
    <row r="218" spans="1:9" ht="30" customHeight="1" x14ac:dyDescent="0.25">
      <c r="A218" s="9"/>
      <c r="B218" s="9"/>
      <c r="C218" s="9"/>
    </row>
    <row r="219" spans="1:9" ht="30" customHeight="1" x14ac:dyDescent="0.25">
      <c r="A219" s="5">
        <v>10</v>
      </c>
      <c r="B219" s="21" t="s">
        <v>69</v>
      </c>
      <c r="C219" s="15"/>
    </row>
    <row r="220" spans="1:9" ht="30" customHeight="1" x14ac:dyDescent="0.25">
      <c r="A220" s="4">
        <f>A219+0.01</f>
        <v>10.01</v>
      </c>
      <c r="B220" s="24" t="s">
        <v>44</v>
      </c>
      <c r="C220" s="7">
        <v>0</v>
      </c>
    </row>
    <row r="221" spans="1:9" ht="30" customHeight="1" x14ac:dyDescent="0.25">
      <c r="A221" s="4">
        <f>A220+0.01</f>
        <v>10.02</v>
      </c>
      <c r="B221" s="19" t="s">
        <v>47</v>
      </c>
      <c r="C221" s="7">
        <v>0</v>
      </c>
    </row>
    <row r="222" spans="1:9" ht="30" customHeight="1" x14ac:dyDescent="0.25">
      <c r="A222" s="4">
        <f t="shared" ref="A222:A229" si="9">A221+0.01</f>
        <v>10.029999999999999</v>
      </c>
      <c r="B222" s="24" t="s">
        <v>57</v>
      </c>
      <c r="C222" s="7">
        <v>0</v>
      </c>
    </row>
    <row r="223" spans="1:9" ht="30" customHeight="1" x14ac:dyDescent="0.25">
      <c r="A223" s="4">
        <f t="shared" si="9"/>
        <v>10.039999999999999</v>
      </c>
      <c r="B223" s="19" t="s">
        <v>58</v>
      </c>
      <c r="C223" s="7">
        <v>0</v>
      </c>
    </row>
    <row r="224" spans="1:9" ht="30" customHeight="1" x14ac:dyDescent="0.25">
      <c r="A224" s="4">
        <f t="shared" si="9"/>
        <v>10.049999999999999</v>
      </c>
      <c r="B224" s="24" t="s">
        <v>41</v>
      </c>
      <c r="C224" s="7">
        <v>0</v>
      </c>
    </row>
    <row r="225" spans="1:9" ht="30" customHeight="1" x14ac:dyDescent="0.25">
      <c r="A225" s="4">
        <f t="shared" si="9"/>
        <v>10.059999999999999</v>
      </c>
      <c r="B225" s="24" t="s">
        <v>23</v>
      </c>
      <c r="C225" s="7">
        <v>0</v>
      </c>
    </row>
    <row r="226" spans="1:9" ht="30" customHeight="1" x14ac:dyDescent="0.25">
      <c r="A226" s="4">
        <f t="shared" si="9"/>
        <v>10.069999999999999</v>
      </c>
      <c r="B226" s="24" t="s">
        <v>46</v>
      </c>
      <c r="C226" s="7">
        <v>0</v>
      </c>
      <c r="I226" s="12"/>
    </row>
    <row r="227" spans="1:9" ht="30" customHeight="1" x14ac:dyDescent="0.25">
      <c r="A227" s="4">
        <f t="shared" si="9"/>
        <v>10.079999999999998</v>
      </c>
      <c r="B227" s="23" t="s">
        <v>0</v>
      </c>
      <c r="C227" s="7">
        <v>0</v>
      </c>
      <c r="I227" s="13"/>
    </row>
    <row r="228" spans="1:9" ht="30" customHeight="1" x14ac:dyDescent="0.25">
      <c r="A228" s="4">
        <f t="shared" si="9"/>
        <v>10.089999999999998</v>
      </c>
      <c r="B228" s="23" t="s">
        <v>15</v>
      </c>
      <c r="C228" s="7">
        <v>0</v>
      </c>
      <c r="I228" s="13"/>
    </row>
    <row r="229" spans="1:9" ht="30" customHeight="1" x14ac:dyDescent="0.25">
      <c r="A229" s="4">
        <f t="shared" si="9"/>
        <v>10.099999999999998</v>
      </c>
      <c r="B229" s="24" t="s">
        <v>77</v>
      </c>
      <c r="C229" s="7">
        <v>0</v>
      </c>
      <c r="I229" s="13"/>
    </row>
    <row r="230" spans="1:9" ht="30" customHeight="1" x14ac:dyDescent="0.25">
      <c r="C230" s="16"/>
    </row>
    <row r="231" spans="1:9" ht="30" customHeight="1" x14ac:dyDescent="0.25">
      <c r="B231" s="21" t="s">
        <v>1</v>
      </c>
      <c r="C231" s="6">
        <f>SUM(C220:C229)</f>
        <v>0</v>
      </c>
    </row>
    <row r="232" spans="1:9" ht="30" customHeight="1" x14ac:dyDescent="0.25">
      <c r="B232" s="21"/>
    </row>
    <row r="233" spans="1:9" ht="30" customHeight="1" x14ac:dyDescent="0.25">
      <c r="A233" s="9"/>
      <c r="B233" s="9" t="s">
        <v>3</v>
      </c>
      <c r="C233" s="10" t="s">
        <v>19</v>
      </c>
    </row>
    <row r="234" spans="1:9" ht="30" customHeight="1" x14ac:dyDescent="0.25">
      <c r="A234" s="9"/>
      <c r="B234" s="9"/>
      <c r="C234" s="9"/>
    </row>
    <row r="235" spans="1:9" ht="30" customHeight="1" x14ac:dyDescent="0.25">
      <c r="A235" s="5">
        <v>11</v>
      </c>
      <c r="B235" s="21" t="s">
        <v>70</v>
      </c>
      <c r="C235" s="15"/>
    </row>
    <row r="236" spans="1:9" ht="30" customHeight="1" x14ac:dyDescent="0.25">
      <c r="A236" s="4">
        <f>A235+0.01</f>
        <v>11.01</v>
      </c>
      <c r="B236" s="24" t="s">
        <v>44</v>
      </c>
      <c r="C236" s="7">
        <v>0</v>
      </c>
    </row>
    <row r="237" spans="1:9" ht="30" customHeight="1" x14ac:dyDescent="0.25">
      <c r="A237" s="4">
        <f>A236+0.01</f>
        <v>11.02</v>
      </c>
      <c r="B237" s="19" t="s">
        <v>47</v>
      </c>
      <c r="C237" s="7">
        <v>0</v>
      </c>
    </row>
    <row r="238" spans="1:9" ht="30" customHeight="1" x14ac:dyDescent="0.25">
      <c r="A238" s="4">
        <f t="shared" ref="A238:A245" si="10">A237+0.01</f>
        <v>11.03</v>
      </c>
      <c r="B238" s="24" t="s">
        <v>57</v>
      </c>
      <c r="C238" s="7">
        <v>0</v>
      </c>
    </row>
    <row r="239" spans="1:9" ht="30" customHeight="1" x14ac:dyDescent="0.25">
      <c r="A239" s="4">
        <f t="shared" si="10"/>
        <v>11.04</v>
      </c>
      <c r="B239" s="19" t="s">
        <v>58</v>
      </c>
      <c r="C239" s="7">
        <v>0</v>
      </c>
    </row>
    <row r="240" spans="1:9" ht="30" customHeight="1" x14ac:dyDescent="0.25">
      <c r="A240" s="4">
        <f t="shared" si="10"/>
        <v>11.049999999999999</v>
      </c>
      <c r="B240" s="24" t="s">
        <v>41</v>
      </c>
      <c r="C240" s="7">
        <v>0</v>
      </c>
    </row>
    <row r="241" spans="1:9" ht="30" customHeight="1" x14ac:dyDescent="0.25">
      <c r="A241" s="4">
        <f t="shared" si="10"/>
        <v>11.059999999999999</v>
      </c>
      <c r="B241" s="24" t="s">
        <v>23</v>
      </c>
      <c r="C241" s="7">
        <v>0</v>
      </c>
    </row>
    <row r="242" spans="1:9" ht="30" customHeight="1" x14ac:dyDescent="0.25">
      <c r="A242" s="4">
        <f t="shared" si="10"/>
        <v>11.069999999999999</v>
      </c>
      <c r="B242" s="24" t="s">
        <v>46</v>
      </c>
      <c r="C242" s="7">
        <v>0</v>
      </c>
      <c r="I242" s="12"/>
    </row>
    <row r="243" spans="1:9" ht="30" customHeight="1" x14ac:dyDescent="0.25">
      <c r="A243" s="4">
        <f t="shared" si="10"/>
        <v>11.079999999999998</v>
      </c>
      <c r="B243" s="23" t="s">
        <v>0</v>
      </c>
      <c r="C243" s="7">
        <v>0</v>
      </c>
      <c r="I243" s="13"/>
    </row>
    <row r="244" spans="1:9" ht="30" customHeight="1" x14ac:dyDescent="0.25">
      <c r="A244" s="4">
        <f t="shared" si="10"/>
        <v>11.089999999999998</v>
      </c>
      <c r="B244" s="23" t="s">
        <v>15</v>
      </c>
      <c r="C244" s="7">
        <v>0</v>
      </c>
      <c r="I244" s="13"/>
    </row>
    <row r="245" spans="1:9" ht="30" customHeight="1" x14ac:dyDescent="0.25">
      <c r="A245" s="4">
        <f t="shared" si="10"/>
        <v>11.099999999999998</v>
      </c>
      <c r="B245" s="24" t="s">
        <v>77</v>
      </c>
      <c r="C245" s="7">
        <v>0</v>
      </c>
      <c r="I245" s="13"/>
    </row>
    <row r="246" spans="1:9" ht="30" customHeight="1" x14ac:dyDescent="0.25">
      <c r="C246" s="16"/>
    </row>
    <row r="247" spans="1:9" ht="30" customHeight="1" x14ac:dyDescent="0.25">
      <c r="B247" s="21" t="s">
        <v>1</v>
      </c>
      <c r="C247" s="6">
        <f>SUM(C236:C245)</f>
        <v>0</v>
      </c>
    </row>
    <row r="248" spans="1:9" ht="30" customHeight="1" x14ac:dyDescent="0.25">
      <c r="B248" s="21"/>
    </row>
    <row r="249" spans="1:9" ht="30" customHeight="1" x14ac:dyDescent="0.25">
      <c r="A249" s="9"/>
      <c r="B249" s="9" t="s">
        <v>3</v>
      </c>
      <c r="C249" s="10" t="s">
        <v>19</v>
      </c>
    </row>
    <row r="250" spans="1:9" ht="30" customHeight="1" x14ac:dyDescent="0.25">
      <c r="A250" s="9"/>
      <c r="B250" s="9"/>
      <c r="C250" s="9"/>
    </row>
    <row r="251" spans="1:9" ht="30" customHeight="1" x14ac:dyDescent="0.25">
      <c r="A251" s="5">
        <v>12</v>
      </c>
      <c r="B251" s="21" t="s">
        <v>71</v>
      </c>
      <c r="C251" s="15"/>
    </row>
    <row r="252" spans="1:9" ht="30" customHeight="1" x14ac:dyDescent="0.25">
      <c r="A252" s="4">
        <f>A251+0.01</f>
        <v>12.01</v>
      </c>
      <c r="B252" s="24" t="s">
        <v>44</v>
      </c>
      <c r="C252" s="7">
        <v>0</v>
      </c>
    </row>
    <row r="253" spans="1:9" ht="30" customHeight="1" x14ac:dyDescent="0.25">
      <c r="A253" s="4">
        <f>A252+0.01</f>
        <v>12.02</v>
      </c>
      <c r="B253" s="19" t="s">
        <v>47</v>
      </c>
      <c r="C253" s="7">
        <v>0</v>
      </c>
    </row>
    <row r="254" spans="1:9" ht="30" customHeight="1" x14ac:dyDescent="0.25">
      <c r="A254" s="4">
        <f t="shared" ref="A254:A261" si="11">A253+0.01</f>
        <v>12.03</v>
      </c>
      <c r="B254" s="24" t="s">
        <v>57</v>
      </c>
      <c r="C254" s="7">
        <v>0</v>
      </c>
    </row>
    <row r="255" spans="1:9" ht="30" customHeight="1" x14ac:dyDescent="0.25">
      <c r="A255" s="4">
        <f t="shared" si="11"/>
        <v>12.04</v>
      </c>
      <c r="B255" s="19" t="s">
        <v>58</v>
      </c>
      <c r="C255" s="7">
        <v>0</v>
      </c>
    </row>
    <row r="256" spans="1:9" ht="30" customHeight="1" x14ac:dyDescent="0.25">
      <c r="A256" s="4">
        <f t="shared" si="11"/>
        <v>12.049999999999999</v>
      </c>
      <c r="B256" s="24" t="s">
        <v>41</v>
      </c>
      <c r="C256" s="7">
        <v>0</v>
      </c>
    </row>
    <row r="257" spans="1:9" ht="30" customHeight="1" x14ac:dyDescent="0.25">
      <c r="A257" s="4">
        <f t="shared" si="11"/>
        <v>12.059999999999999</v>
      </c>
      <c r="B257" s="24" t="s">
        <v>23</v>
      </c>
      <c r="C257" s="7">
        <v>0</v>
      </c>
    </row>
    <row r="258" spans="1:9" ht="30" customHeight="1" x14ac:dyDescent="0.25">
      <c r="A258" s="4">
        <f t="shared" si="11"/>
        <v>12.069999999999999</v>
      </c>
      <c r="B258" s="24" t="s">
        <v>46</v>
      </c>
      <c r="C258" s="7">
        <v>0</v>
      </c>
      <c r="I258" s="12"/>
    </row>
    <row r="259" spans="1:9" ht="30" customHeight="1" x14ac:dyDescent="0.25">
      <c r="A259" s="4">
        <f t="shared" si="11"/>
        <v>12.079999999999998</v>
      </c>
      <c r="B259" s="23" t="s">
        <v>0</v>
      </c>
      <c r="C259" s="7">
        <v>0</v>
      </c>
      <c r="I259" s="13"/>
    </row>
    <row r="260" spans="1:9" ht="30" customHeight="1" x14ac:dyDescent="0.25">
      <c r="A260" s="4">
        <f t="shared" si="11"/>
        <v>12.089999999999998</v>
      </c>
      <c r="B260" s="23" t="s">
        <v>15</v>
      </c>
      <c r="C260" s="7">
        <v>0</v>
      </c>
      <c r="I260" s="13"/>
    </row>
    <row r="261" spans="1:9" ht="30" customHeight="1" x14ac:dyDescent="0.25">
      <c r="A261" s="4">
        <f t="shared" si="11"/>
        <v>12.099999999999998</v>
      </c>
      <c r="B261" s="24" t="s">
        <v>77</v>
      </c>
      <c r="C261" s="7">
        <v>0</v>
      </c>
      <c r="I261" s="13"/>
    </row>
    <row r="262" spans="1:9" ht="30" customHeight="1" x14ac:dyDescent="0.25">
      <c r="C262" s="16"/>
    </row>
    <row r="263" spans="1:9" ht="30" customHeight="1" x14ac:dyDescent="0.25">
      <c r="B263" s="21" t="s">
        <v>1</v>
      </c>
      <c r="C263" s="6">
        <f>SUM(C252:C261)</f>
        <v>0</v>
      </c>
    </row>
    <row r="264" spans="1:9" ht="30" customHeight="1" x14ac:dyDescent="0.25">
      <c r="B264" s="21"/>
    </row>
    <row r="265" spans="1:9" ht="30" customHeight="1" x14ac:dyDescent="0.25">
      <c r="A265" s="9"/>
      <c r="B265" s="9" t="s">
        <v>3</v>
      </c>
      <c r="C265" s="10" t="s">
        <v>19</v>
      </c>
    </row>
    <row r="266" spans="1:9" ht="30" customHeight="1" x14ac:dyDescent="0.25">
      <c r="A266" s="9"/>
      <c r="B266" s="9"/>
      <c r="C266" s="9"/>
    </row>
    <row r="267" spans="1:9" ht="30" customHeight="1" x14ac:dyDescent="0.25">
      <c r="A267" s="5">
        <v>13</v>
      </c>
      <c r="B267" s="21" t="s">
        <v>72</v>
      </c>
      <c r="C267" s="15"/>
    </row>
    <row r="268" spans="1:9" ht="30" customHeight="1" x14ac:dyDescent="0.25">
      <c r="A268" s="4">
        <f>A267+0.01</f>
        <v>13.01</v>
      </c>
      <c r="B268" s="24" t="s">
        <v>44</v>
      </c>
      <c r="C268" s="7">
        <v>0</v>
      </c>
    </row>
    <row r="269" spans="1:9" ht="30" customHeight="1" x14ac:dyDescent="0.25">
      <c r="A269" s="29">
        <f>A268+0.01</f>
        <v>13.02</v>
      </c>
      <c r="B269" s="30" t="s">
        <v>74</v>
      </c>
      <c r="C269" s="28">
        <v>0</v>
      </c>
    </row>
    <row r="270" spans="1:9" ht="30" customHeight="1" x14ac:dyDescent="0.25">
      <c r="A270" s="4">
        <f t="shared" ref="A270:A277" si="12">A269+0.01</f>
        <v>13.03</v>
      </c>
      <c r="B270" s="24" t="s">
        <v>57</v>
      </c>
      <c r="C270" s="7">
        <v>0</v>
      </c>
    </row>
    <row r="271" spans="1:9" ht="30" customHeight="1" x14ac:dyDescent="0.25">
      <c r="A271" s="4">
        <f t="shared" si="12"/>
        <v>13.04</v>
      </c>
      <c r="B271" s="19" t="s">
        <v>58</v>
      </c>
      <c r="C271" s="7">
        <v>0</v>
      </c>
    </row>
    <row r="272" spans="1:9" ht="30" customHeight="1" x14ac:dyDescent="0.25">
      <c r="A272" s="4">
        <f t="shared" si="12"/>
        <v>13.049999999999999</v>
      </c>
      <c r="B272" s="24" t="s">
        <v>41</v>
      </c>
      <c r="C272" s="7">
        <v>0</v>
      </c>
    </row>
    <row r="273" spans="1:9" ht="30" customHeight="1" x14ac:dyDescent="0.25">
      <c r="A273" s="4">
        <f t="shared" si="12"/>
        <v>13.059999999999999</v>
      </c>
      <c r="B273" s="24" t="s">
        <v>23</v>
      </c>
      <c r="C273" s="7">
        <v>0</v>
      </c>
    </row>
    <row r="274" spans="1:9" ht="30" customHeight="1" x14ac:dyDescent="0.25">
      <c r="A274" s="4">
        <f t="shared" si="12"/>
        <v>13.069999999999999</v>
      </c>
      <c r="B274" s="24" t="s">
        <v>46</v>
      </c>
      <c r="C274" s="7">
        <v>0</v>
      </c>
      <c r="I274" s="12"/>
    </row>
    <row r="275" spans="1:9" ht="30" customHeight="1" x14ac:dyDescent="0.25">
      <c r="A275" s="4">
        <f t="shared" si="12"/>
        <v>13.079999999999998</v>
      </c>
      <c r="B275" s="23" t="s">
        <v>0</v>
      </c>
      <c r="C275" s="7">
        <v>0</v>
      </c>
      <c r="I275" s="13"/>
    </row>
    <row r="276" spans="1:9" ht="30" customHeight="1" x14ac:dyDescent="0.25">
      <c r="A276" s="4">
        <f t="shared" si="12"/>
        <v>13.089999999999998</v>
      </c>
      <c r="B276" s="23" t="s">
        <v>15</v>
      </c>
      <c r="C276" s="7">
        <v>0</v>
      </c>
      <c r="I276" s="13"/>
    </row>
    <row r="277" spans="1:9" ht="30" customHeight="1" x14ac:dyDescent="0.25">
      <c r="A277" s="4">
        <f t="shared" si="12"/>
        <v>13.099999999999998</v>
      </c>
      <c r="B277" s="24" t="s">
        <v>77</v>
      </c>
      <c r="C277" s="7">
        <v>0</v>
      </c>
      <c r="I277" s="13"/>
    </row>
    <row r="278" spans="1:9" ht="30" customHeight="1" x14ac:dyDescent="0.25">
      <c r="C278" s="16"/>
    </row>
    <row r="279" spans="1:9" ht="30" customHeight="1" x14ac:dyDescent="0.25">
      <c r="B279" s="21" t="s">
        <v>1</v>
      </c>
      <c r="C279" s="6">
        <f>SUM(C268:C277)</f>
        <v>0</v>
      </c>
    </row>
    <row r="280" spans="1:9" ht="30" customHeight="1" x14ac:dyDescent="0.25">
      <c r="B280" s="21"/>
    </row>
    <row r="281" spans="1:9" ht="30" customHeight="1" x14ac:dyDescent="0.25">
      <c r="A281" s="9"/>
      <c r="B281" s="9" t="s">
        <v>3</v>
      </c>
      <c r="C281" s="10" t="s">
        <v>19</v>
      </c>
    </row>
    <row r="282" spans="1:9" ht="30" customHeight="1" x14ac:dyDescent="0.25">
      <c r="A282" s="9"/>
      <c r="B282" s="9"/>
      <c r="C282" s="9"/>
    </row>
    <row r="283" spans="1:9" ht="30" customHeight="1" x14ac:dyDescent="0.25">
      <c r="A283" s="5">
        <v>14</v>
      </c>
      <c r="B283" s="21" t="s">
        <v>73</v>
      </c>
      <c r="C283" s="15"/>
    </row>
    <row r="284" spans="1:9" ht="30" customHeight="1" x14ac:dyDescent="0.25">
      <c r="A284" s="4">
        <f>A283+0.01</f>
        <v>14.01</v>
      </c>
      <c r="B284" s="24" t="s">
        <v>44</v>
      </c>
      <c r="C284" s="7">
        <v>0</v>
      </c>
    </row>
    <row r="285" spans="1:9" ht="30" customHeight="1" x14ac:dyDescent="0.25">
      <c r="A285" s="29">
        <f>A284+0.01</f>
        <v>14.02</v>
      </c>
      <c r="B285" s="30" t="s">
        <v>74</v>
      </c>
      <c r="C285" s="28">
        <v>0</v>
      </c>
    </row>
    <row r="286" spans="1:9" ht="30" customHeight="1" x14ac:dyDescent="0.25">
      <c r="A286" s="4">
        <f t="shared" ref="A286:A293" si="13">A285+0.01</f>
        <v>14.03</v>
      </c>
      <c r="B286" s="24" t="s">
        <v>57</v>
      </c>
      <c r="C286" s="7">
        <v>0</v>
      </c>
    </row>
    <row r="287" spans="1:9" ht="30" customHeight="1" x14ac:dyDescent="0.25">
      <c r="A287" s="4">
        <f t="shared" si="13"/>
        <v>14.04</v>
      </c>
      <c r="B287" s="19" t="s">
        <v>58</v>
      </c>
      <c r="C287" s="7">
        <v>0</v>
      </c>
    </row>
    <row r="288" spans="1:9" ht="30" customHeight="1" x14ac:dyDescent="0.25">
      <c r="A288" s="4">
        <f t="shared" si="13"/>
        <v>14.049999999999999</v>
      </c>
      <c r="B288" s="24" t="s">
        <v>41</v>
      </c>
      <c r="C288" s="7">
        <v>0</v>
      </c>
    </row>
    <row r="289" spans="1:9" ht="30" customHeight="1" x14ac:dyDescent="0.25">
      <c r="A289" s="4">
        <f t="shared" si="13"/>
        <v>14.059999999999999</v>
      </c>
      <c r="B289" s="24" t="s">
        <v>23</v>
      </c>
      <c r="C289" s="7">
        <v>0</v>
      </c>
    </row>
    <row r="290" spans="1:9" ht="30" customHeight="1" x14ac:dyDescent="0.25">
      <c r="A290" s="4">
        <f t="shared" si="13"/>
        <v>14.069999999999999</v>
      </c>
      <c r="B290" s="24" t="s">
        <v>46</v>
      </c>
      <c r="C290" s="7">
        <v>0</v>
      </c>
      <c r="I290" s="12"/>
    </row>
    <row r="291" spans="1:9" ht="30" customHeight="1" x14ac:dyDescent="0.25">
      <c r="A291" s="4">
        <f t="shared" si="13"/>
        <v>14.079999999999998</v>
      </c>
      <c r="B291" s="23" t="s">
        <v>0</v>
      </c>
      <c r="C291" s="7">
        <v>0</v>
      </c>
      <c r="I291" s="13"/>
    </row>
    <row r="292" spans="1:9" ht="30" customHeight="1" x14ac:dyDescent="0.25">
      <c r="A292" s="4">
        <f t="shared" si="13"/>
        <v>14.089999999999998</v>
      </c>
      <c r="B292" s="23" t="s">
        <v>15</v>
      </c>
      <c r="C292" s="7">
        <v>0</v>
      </c>
      <c r="I292" s="13"/>
    </row>
    <row r="293" spans="1:9" ht="30" customHeight="1" x14ac:dyDescent="0.25">
      <c r="A293" s="4">
        <f t="shared" si="13"/>
        <v>14.099999999999998</v>
      </c>
      <c r="B293" s="24" t="s">
        <v>77</v>
      </c>
      <c r="C293" s="7">
        <v>0</v>
      </c>
      <c r="I293" s="13"/>
    </row>
    <row r="294" spans="1:9" ht="30" customHeight="1" x14ac:dyDescent="0.25">
      <c r="C294" s="16"/>
    </row>
    <row r="295" spans="1:9" ht="30" customHeight="1" x14ac:dyDescent="0.25">
      <c r="B295" s="21" t="s">
        <v>1</v>
      </c>
      <c r="C295" s="6">
        <f>SUM(C284:C293)</f>
        <v>0</v>
      </c>
    </row>
    <row r="296" spans="1:9" ht="30" customHeight="1" x14ac:dyDescent="0.25">
      <c r="B296" s="21"/>
    </row>
    <row r="297" spans="1:9" ht="30" customHeight="1" x14ac:dyDescent="0.25">
      <c r="A297" s="9"/>
      <c r="B297" s="9" t="s">
        <v>3</v>
      </c>
      <c r="C297" s="10" t="s">
        <v>19</v>
      </c>
    </row>
    <row r="298" spans="1:9" ht="30" customHeight="1" x14ac:dyDescent="0.25">
      <c r="A298" s="9"/>
      <c r="B298" s="9"/>
      <c r="C298" s="9"/>
    </row>
    <row r="299" spans="1:9" ht="30" customHeight="1" x14ac:dyDescent="0.25">
      <c r="A299" s="5">
        <v>15</v>
      </c>
      <c r="B299" s="21" t="s">
        <v>75</v>
      </c>
      <c r="C299" s="15"/>
    </row>
    <row r="300" spans="1:9" ht="30" customHeight="1" x14ac:dyDescent="0.25">
      <c r="A300" s="4">
        <f>A299+0.01</f>
        <v>15.01</v>
      </c>
      <c r="B300" s="24" t="s">
        <v>44</v>
      </c>
      <c r="C300" s="7">
        <v>0</v>
      </c>
    </row>
    <row r="301" spans="1:9" ht="30" customHeight="1" x14ac:dyDescent="0.25">
      <c r="A301" s="29">
        <f>A300+0.01</f>
        <v>15.02</v>
      </c>
      <c r="B301" s="30" t="s">
        <v>74</v>
      </c>
      <c r="C301" s="28">
        <v>0</v>
      </c>
    </row>
    <row r="302" spans="1:9" ht="30" customHeight="1" x14ac:dyDescent="0.25">
      <c r="A302" s="4">
        <f t="shared" ref="A302:A310" si="14">A301+0.01</f>
        <v>15.03</v>
      </c>
      <c r="B302" s="24" t="s">
        <v>57</v>
      </c>
      <c r="C302" s="7">
        <v>0</v>
      </c>
    </row>
    <row r="303" spans="1:9" ht="30" customHeight="1" x14ac:dyDescent="0.25">
      <c r="A303" s="4">
        <f t="shared" si="14"/>
        <v>15.04</v>
      </c>
      <c r="B303" s="19" t="s">
        <v>58</v>
      </c>
      <c r="C303" s="7">
        <v>0</v>
      </c>
    </row>
    <row r="304" spans="1:9" ht="30" customHeight="1" x14ac:dyDescent="0.25">
      <c r="A304" s="4">
        <f t="shared" si="14"/>
        <v>15.049999999999999</v>
      </c>
      <c r="B304" s="24" t="s">
        <v>41</v>
      </c>
      <c r="C304" s="7">
        <v>0</v>
      </c>
    </row>
    <row r="305" spans="1:9" ht="30" customHeight="1" x14ac:dyDescent="0.25">
      <c r="A305" s="4">
        <f t="shared" si="14"/>
        <v>15.059999999999999</v>
      </c>
      <c r="B305" s="24" t="s">
        <v>23</v>
      </c>
      <c r="C305" s="7">
        <v>0</v>
      </c>
    </row>
    <row r="306" spans="1:9" ht="30" customHeight="1" x14ac:dyDescent="0.25">
      <c r="A306" s="4">
        <f t="shared" si="14"/>
        <v>15.069999999999999</v>
      </c>
      <c r="B306" s="24" t="s">
        <v>46</v>
      </c>
      <c r="C306" s="7">
        <v>0</v>
      </c>
      <c r="I306" s="12"/>
    </row>
    <row r="307" spans="1:9" ht="30" customHeight="1" x14ac:dyDescent="0.25">
      <c r="A307" s="4">
        <f t="shared" si="14"/>
        <v>15.079999999999998</v>
      </c>
      <c r="B307" s="23" t="s">
        <v>0</v>
      </c>
      <c r="C307" s="7">
        <v>0</v>
      </c>
      <c r="I307" s="13"/>
    </row>
    <row r="308" spans="1:9" ht="30" customHeight="1" x14ac:dyDescent="0.25">
      <c r="A308" s="4">
        <f t="shared" si="14"/>
        <v>15.089999999999998</v>
      </c>
      <c r="B308" s="23" t="s">
        <v>15</v>
      </c>
      <c r="C308" s="7">
        <v>0</v>
      </c>
      <c r="I308" s="13"/>
    </row>
    <row r="309" spans="1:9" ht="30" customHeight="1" x14ac:dyDescent="0.25">
      <c r="A309" s="4">
        <f t="shared" si="14"/>
        <v>15.099999999999998</v>
      </c>
      <c r="B309" s="24" t="s">
        <v>77</v>
      </c>
      <c r="C309" s="7">
        <v>0</v>
      </c>
      <c r="I309" s="13"/>
    </row>
    <row r="310" spans="1:9" ht="30" customHeight="1" x14ac:dyDescent="0.25">
      <c r="A310" s="4">
        <f t="shared" si="14"/>
        <v>15.109999999999998</v>
      </c>
      <c r="B310" s="24" t="s">
        <v>76</v>
      </c>
      <c r="C310" s="7">
        <v>0</v>
      </c>
      <c r="I310" s="13"/>
    </row>
    <row r="311" spans="1:9" ht="30" customHeight="1" x14ac:dyDescent="0.25">
      <c r="C311" s="16"/>
    </row>
    <row r="312" spans="1:9" ht="30" customHeight="1" x14ac:dyDescent="0.25">
      <c r="B312" s="21" t="s">
        <v>1</v>
      </c>
      <c r="C312" s="6">
        <f>SUM(C300:C310)</f>
        <v>0</v>
      </c>
    </row>
    <row r="313" spans="1:9" ht="30" customHeight="1" x14ac:dyDescent="0.25">
      <c r="B313" s="21"/>
    </row>
    <row r="314" spans="1:9" ht="30" customHeight="1" x14ac:dyDescent="0.25">
      <c r="A314" s="9"/>
      <c r="B314" s="9" t="s">
        <v>3</v>
      </c>
      <c r="C314" s="10" t="s">
        <v>19</v>
      </c>
    </row>
    <row r="315" spans="1:9" ht="30" customHeight="1" x14ac:dyDescent="0.25">
      <c r="A315" s="9"/>
      <c r="B315" s="9"/>
      <c r="C315" s="9"/>
    </row>
    <row r="316" spans="1:9" ht="30" customHeight="1" x14ac:dyDescent="0.25">
      <c r="A316" s="5">
        <v>16</v>
      </c>
      <c r="B316" s="21" t="s">
        <v>78</v>
      </c>
      <c r="C316" s="15"/>
    </row>
    <row r="317" spans="1:9" ht="30" customHeight="1" x14ac:dyDescent="0.25">
      <c r="A317" s="4">
        <f>A316+0.01</f>
        <v>16.010000000000002</v>
      </c>
      <c r="B317" s="24" t="s">
        <v>44</v>
      </c>
      <c r="C317" s="7">
        <v>0</v>
      </c>
    </row>
    <row r="318" spans="1:9" ht="30" customHeight="1" x14ac:dyDescent="0.25">
      <c r="A318" s="29">
        <f>A317+0.01</f>
        <v>16.020000000000003</v>
      </c>
      <c r="B318" s="30" t="s">
        <v>74</v>
      </c>
      <c r="C318" s="28">
        <v>0</v>
      </c>
    </row>
    <row r="319" spans="1:9" ht="30" customHeight="1" x14ac:dyDescent="0.25">
      <c r="A319" s="4">
        <f t="shared" ref="A319:A326" si="15">A318+0.01</f>
        <v>16.030000000000005</v>
      </c>
      <c r="B319" s="24" t="s">
        <v>57</v>
      </c>
      <c r="C319" s="7">
        <v>0</v>
      </c>
    </row>
    <row r="320" spans="1:9" ht="30" customHeight="1" x14ac:dyDescent="0.25">
      <c r="A320" s="4">
        <f t="shared" si="15"/>
        <v>16.040000000000006</v>
      </c>
      <c r="B320" s="19" t="s">
        <v>58</v>
      </c>
      <c r="C320" s="7">
        <v>0</v>
      </c>
    </row>
    <row r="321" spans="1:9" ht="30" customHeight="1" x14ac:dyDescent="0.25">
      <c r="A321" s="4">
        <f t="shared" si="15"/>
        <v>16.050000000000008</v>
      </c>
      <c r="B321" s="24" t="s">
        <v>41</v>
      </c>
      <c r="C321" s="7">
        <v>0</v>
      </c>
    </row>
    <row r="322" spans="1:9" ht="30" customHeight="1" x14ac:dyDescent="0.25">
      <c r="A322" s="4">
        <f t="shared" si="15"/>
        <v>16.060000000000009</v>
      </c>
      <c r="B322" s="24" t="s">
        <v>23</v>
      </c>
      <c r="C322" s="7">
        <v>0</v>
      </c>
    </row>
    <row r="323" spans="1:9" ht="30" customHeight="1" x14ac:dyDescent="0.25">
      <c r="A323" s="4">
        <f t="shared" si="15"/>
        <v>16.070000000000011</v>
      </c>
      <c r="B323" s="24" t="s">
        <v>46</v>
      </c>
      <c r="C323" s="7">
        <v>0</v>
      </c>
      <c r="I323" s="12"/>
    </row>
    <row r="324" spans="1:9" ht="30" customHeight="1" x14ac:dyDescent="0.25">
      <c r="A324" s="4">
        <f t="shared" si="15"/>
        <v>16.080000000000013</v>
      </c>
      <c r="B324" s="23" t="s">
        <v>0</v>
      </c>
      <c r="C324" s="7">
        <v>0</v>
      </c>
      <c r="I324" s="13"/>
    </row>
    <row r="325" spans="1:9" ht="30" customHeight="1" x14ac:dyDescent="0.25">
      <c r="A325" s="4">
        <f t="shared" si="15"/>
        <v>16.090000000000014</v>
      </c>
      <c r="B325" s="23" t="s">
        <v>15</v>
      </c>
      <c r="C325" s="7">
        <v>0</v>
      </c>
      <c r="I325" s="13"/>
    </row>
    <row r="326" spans="1:9" ht="30" customHeight="1" x14ac:dyDescent="0.25">
      <c r="A326" s="4">
        <f t="shared" si="15"/>
        <v>16.100000000000016</v>
      </c>
      <c r="B326" s="24" t="s">
        <v>77</v>
      </c>
      <c r="C326" s="7">
        <v>0</v>
      </c>
      <c r="I326" s="13"/>
    </row>
    <row r="327" spans="1:9" ht="30" customHeight="1" x14ac:dyDescent="0.25">
      <c r="C327" s="16"/>
    </row>
    <row r="328" spans="1:9" ht="30" customHeight="1" x14ac:dyDescent="0.25">
      <c r="B328" s="21" t="s">
        <v>1</v>
      </c>
      <c r="C328" s="6">
        <f>SUM(C317:C326)</f>
        <v>0</v>
      </c>
    </row>
    <row r="329" spans="1:9" ht="30" customHeight="1" x14ac:dyDescent="0.25">
      <c r="B329" s="21"/>
    </row>
    <row r="330" spans="1:9" ht="30" customHeight="1" x14ac:dyDescent="0.25">
      <c r="A330" s="9"/>
      <c r="B330" s="9" t="s">
        <v>3</v>
      </c>
      <c r="C330" s="10" t="s">
        <v>19</v>
      </c>
    </row>
    <row r="331" spans="1:9" ht="30" customHeight="1" x14ac:dyDescent="0.25">
      <c r="A331" s="9"/>
      <c r="B331" s="9"/>
      <c r="C331" s="9"/>
    </row>
    <row r="332" spans="1:9" ht="30" customHeight="1" x14ac:dyDescent="0.25">
      <c r="A332" s="5">
        <v>17</v>
      </c>
      <c r="B332" s="21" t="s">
        <v>38</v>
      </c>
      <c r="C332" s="15"/>
    </row>
    <row r="333" spans="1:9" ht="30" customHeight="1" x14ac:dyDescent="0.25">
      <c r="A333" s="4">
        <f>A332+0.01</f>
        <v>17.010000000000002</v>
      </c>
      <c r="B333" s="24" t="s">
        <v>44</v>
      </c>
      <c r="C333" s="7">
        <v>0</v>
      </c>
    </row>
    <row r="334" spans="1:9" ht="30" customHeight="1" x14ac:dyDescent="0.25">
      <c r="A334" s="4">
        <f>A333+0.01</f>
        <v>17.020000000000003</v>
      </c>
      <c r="B334" s="19" t="s">
        <v>47</v>
      </c>
      <c r="C334" s="7">
        <v>0</v>
      </c>
    </row>
    <row r="335" spans="1:9" ht="30" customHeight="1" x14ac:dyDescent="0.25">
      <c r="A335" s="4">
        <f t="shared" ref="A335:A342" si="16">A334+0.01</f>
        <v>17.030000000000005</v>
      </c>
      <c r="B335" s="24" t="s">
        <v>57</v>
      </c>
      <c r="C335" s="7">
        <v>0</v>
      </c>
    </row>
    <row r="336" spans="1:9" ht="30" customHeight="1" x14ac:dyDescent="0.25">
      <c r="A336" s="4">
        <f t="shared" si="16"/>
        <v>17.040000000000006</v>
      </c>
      <c r="B336" s="19" t="s">
        <v>58</v>
      </c>
      <c r="C336" s="7">
        <v>0</v>
      </c>
    </row>
    <row r="337" spans="1:9" ht="30" customHeight="1" x14ac:dyDescent="0.25">
      <c r="A337" s="4">
        <f t="shared" si="16"/>
        <v>17.050000000000008</v>
      </c>
      <c r="B337" s="24" t="s">
        <v>41</v>
      </c>
      <c r="C337" s="7">
        <v>0</v>
      </c>
    </row>
    <row r="338" spans="1:9" ht="30" customHeight="1" x14ac:dyDescent="0.25">
      <c r="A338" s="4">
        <f t="shared" si="16"/>
        <v>17.060000000000009</v>
      </c>
      <c r="B338" s="24" t="s">
        <v>23</v>
      </c>
      <c r="C338" s="7">
        <v>0</v>
      </c>
    </row>
    <row r="339" spans="1:9" ht="30" customHeight="1" x14ac:dyDescent="0.25">
      <c r="A339" s="4">
        <f t="shared" si="16"/>
        <v>17.070000000000011</v>
      </c>
      <c r="B339" s="24" t="s">
        <v>46</v>
      </c>
      <c r="C339" s="7">
        <v>0</v>
      </c>
      <c r="I339" s="12"/>
    </row>
    <row r="340" spans="1:9" ht="30" customHeight="1" x14ac:dyDescent="0.25">
      <c r="A340" s="4">
        <f t="shared" si="16"/>
        <v>17.080000000000013</v>
      </c>
      <c r="B340" s="23" t="s">
        <v>0</v>
      </c>
      <c r="C340" s="7">
        <v>0</v>
      </c>
      <c r="I340" s="13"/>
    </row>
    <row r="341" spans="1:9" ht="30" customHeight="1" x14ac:dyDescent="0.25">
      <c r="A341" s="4">
        <f t="shared" si="16"/>
        <v>17.090000000000014</v>
      </c>
      <c r="B341" s="23" t="s">
        <v>15</v>
      </c>
      <c r="C341" s="7">
        <v>0</v>
      </c>
      <c r="I341" s="13"/>
    </row>
    <row r="342" spans="1:9" ht="30" customHeight="1" x14ac:dyDescent="0.25">
      <c r="A342" s="4">
        <f t="shared" si="16"/>
        <v>17.100000000000016</v>
      </c>
      <c r="B342" s="24" t="s">
        <v>77</v>
      </c>
      <c r="C342" s="7">
        <v>0</v>
      </c>
      <c r="I342" s="13"/>
    </row>
    <row r="343" spans="1:9" ht="30" customHeight="1" x14ac:dyDescent="0.25">
      <c r="C343" s="16"/>
    </row>
    <row r="344" spans="1:9" ht="30" customHeight="1" x14ac:dyDescent="0.25">
      <c r="B344" s="21" t="s">
        <v>1</v>
      </c>
      <c r="C344" s="6">
        <f>SUM(C333:C342)</f>
        <v>0</v>
      </c>
    </row>
    <row r="345" spans="1:9" ht="30" customHeight="1" x14ac:dyDescent="0.25">
      <c r="B345" s="21"/>
    </row>
    <row r="346" spans="1:9" ht="30" customHeight="1" x14ac:dyDescent="0.25">
      <c r="A346" s="9"/>
      <c r="B346" s="9" t="s">
        <v>3</v>
      </c>
      <c r="C346" s="10" t="s">
        <v>19</v>
      </c>
    </row>
    <row r="347" spans="1:9" ht="30" customHeight="1" x14ac:dyDescent="0.25">
      <c r="A347" s="9"/>
      <c r="B347" s="9"/>
      <c r="C347" s="9"/>
    </row>
    <row r="348" spans="1:9" ht="30" customHeight="1" x14ac:dyDescent="0.25">
      <c r="A348" s="5">
        <v>18</v>
      </c>
      <c r="B348" s="21" t="s">
        <v>37</v>
      </c>
      <c r="C348" s="15"/>
    </row>
    <row r="349" spans="1:9" ht="30" customHeight="1" x14ac:dyDescent="0.25">
      <c r="A349" s="4">
        <f>A348+0.01</f>
        <v>18.010000000000002</v>
      </c>
      <c r="B349" s="24" t="s">
        <v>44</v>
      </c>
      <c r="C349" s="7">
        <v>0</v>
      </c>
    </row>
    <row r="350" spans="1:9" ht="30" customHeight="1" x14ac:dyDescent="0.25">
      <c r="A350" s="4">
        <f>A349+0.01</f>
        <v>18.020000000000003</v>
      </c>
      <c r="B350" s="19" t="s">
        <v>47</v>
      </c>
      <c r="C350" s="7">
        <v>0</v>
      </c>
    </row>
    <row r="351" spans="1:9" ht="30" customHeight="1" x14ac:dyDescent="0.25">
      <c r="A351" s="4">
        <f t="shared" ref="A351:A358" si="17">A350+0.01</f>
        <v>18.030000000000005</v>
      </c>
      <c r="B351" s="24" t="s">
        <v>57</v>
      </c>
      <c r="C351" s="7">
        <v>0</v>
      </c>
    </row>
    <row r="352" spans="1:9" ht="30" customHeight="1" x14ac:dyDescent="0.25">
      <c r="A352" s="4">
        <f t="shared" si="17"/>
        <v>18.040000000000006</v>
      </c>
      <c r="B352" s="19" t="s">
        <v>58</v>
      </c>
      <c r="C352" s="7">
        <v>0</v>
      </c>
    </row>
    <row r="353" spans="1:9" ht="30" customHeight="1" x14ac:dyDescent="0.25">
      <c r="A353" s="4">
        <f t="shared" si="17"/>
        <v>18.050000000000008</v>
      </c>
      <c r="B353" s="24" t="s">
        <v>41</v>
      </c>
      <c r="C353" s="7">
        <v>0</v>
      </c>
    </row>
    <row r="354" spans="1:9" ht="30" customHeight="1" x14ac:dyDescent="0.25">
      <c r="A354" s="4">
        <f t="shared" si="17"/>
        <v>18.060000000000009</v>
      </c>
      <c r="B354" s="24" t="s">
        <v>23</v>
      </c>
      <c r="C354" s="7">
        <v>0</v>
      </c>
    </row>
    <row r="355" spans="1:9" ht="30" customHeight="1" x14ac:dyDescent="0.25">
      <c r="A355" s="4">
        <f t="shared" si="17"/>
        <v>18.070000000000011</v>
      </c>
      <c r="B355" s="24" t="s">
        <v>46</v>
      </c>
      <c r="C355" s="7">
        <v>0</v>
      </c>
      <c r="I355" s="12"/>
    </row>
    <row r="356" spans="1:9" ht="30" customHeight="1" x14ac:dyDescent="0.25">
      <c r="A356" s="4">
        <f t="shared" si="17"/>
        <v>18.080000000000013</v>
      </c>
      <c r="B356" s="23" t="s">
        <v>0</v>
      </c>
      <c r="C356" s="7">
        <v>0</v>
      </c>
      <c r="I356" s="13"/>
    </row>
    <row r="357" spans="1:9" ht="30" customHeight="1" x14ac:dyDescent="0.25">
      <c r="A357" s="4">
        <f t="shared" si="17"/>
        <v>18.090000000000014</v>
      </c>
      <c r="B357" s="23" t="s">
        <v>15</v>
      </c>
      <c r="C357" s="7">
        <v>0</v>
      </c>
      <c r="I357" s="13"/>
    </row>
    <row r="358" spans="1:9" ht="30" customHeight="1" x14ac:dyDescent="0.25">
      <c r="A358" s="4">
        <f t="shared" si="17"/>
        <v>18.100000000000016</v>
      </c>
      <c r="B358" s="24" t="s">
        <v>77</v>
      </c>
      <c r="C358" s="7">
        <v>0</v>
      </c>
      <c r="I358" s="13"/>
    </row>
    <row r="359" spans="1:9" ht="30" customHeight="1" x14ac:dyDescent="0.25">
      <c r="C359" s="16"/>
    </row>
    <row r="360" spans="1:9" ht="30" customHeight="1" x14ac:dyDescent="0.25">
      <c r="B360" s="21" t="s">
        <v>1</v>
      </c>
      <c r="C360" s="6">
        <f>SUM(C349:C358)</f>
        <v>0</v>
      </c>
    </row>
    <row r="361" spans="1:9" ht="30" customHeight="1" x14ac:dyDescent="0.25">
      <c r="B361" s="21"/>
    </row>
    <row r="362" spans="1:9" ht="30" customHeight="1" x14ac:dyDescent="0.25">
      <c r="A362" s="9"/>
      <c r="B362" s="9" t="s">
        <v>3</v>
      </c>
      <c r="C362" s="10" t="s">
        <v>19</v>
      </c>
    </row>
    <row r="363" spans="1:9" ht="30" customHeight="1" x14ac:dyDescent="0.25">
      <c r="A363" s="9"/>
      <c r="B363" s="9"/>
      <c r="C363" s="9"/>
    </row>
    <row r="364" spans="1:9" ht="30" customHeight="1" x14ac:dyDescent="0.25">
      <c r="A364" s="5">
        <v>19</v>
      </c>
      <c r="B364" s="21" t="s">
        <v>26</v>
      </c>
      <c r="C364" s="15"/>
    </row>
    <row r="365" spans="1:9" ht="30" customHeight="1" x14ac:dyDescent="0.25">
      <c r="A365" s="4">
        <f>A364+0.01</f>
        <v>19.010000000000002</v>
      </c>
      <c r="B365" s="19" t="s">
        <v>52</v>
      </c>
      <c r="C365" s="7">
        <v>0</v>
      </c>
    </row>
    <row r="366" spans="1:9" ht="30" customHeight="1" x14ac:dyDescent="0.25">
      <c r="A366" s="4">
        <f t="shared" ref="A366:A375" si="18">A365+0.01</f>
        <v>19.020000000000003</v>
      </c>
      <c r="B366" s="19" t="s">
        <v>48</v>
      </c>
      <c r="C366" s="7">
        <v>0</v>
      </c>
    </row>
    <row r="367" spans="1:9" ht="30" customHeight="1" x14ac:dyDescent="0.25">
      <c r="A367" s="4">
        <f t="shared" si="18"/>
        <v>19.030000000000005</v>
      </c>
      <c r="B367" s="19" t="s">
        <v>50</v>
      </c>
      <c r="C367" s="7">
        <v>0</v>
      </c>
    </row>
    <row r="368" spans="1:9" ht="30" customHeight="1" x14ac:dyDescent="0.25">
      <c r="A368" s="4">
        <f t="shared" si="18"/>
        <v>19.040000000000006</v>
      </c>
      <c r="B368" s="19" t="s">
        <v>51</v>
      </c>
      <c r="C368" s="7">
        <v>0</v>
      </c>
    </row>
    <row r="369" spans="1:3" ht="30" customHeight="1" x14ac:dyDescent="0.25">
      <c r="A369" s="4">
        <f t="shared" si="18"/>
        <v>19.050000000000008</v>
      </c>
      <c r="B369" s="24" t="s">
        <v>49</v>
      </c>
      <c r="C369" s="7">
        <v>0</v>
      </c>
    </row>
    <row r="370" spans="1:3" ht="30" customHeight="1" x14ac:dyDescent="0.25">
      <c r="A370" s="4">
        <f t="shared" si="18"/>
        <v>19.060000000000009</v>
      </c>
      <c r="B370" s="24" t="s">
        <v>55</v>
      </c>
      <c r="C370" s="7">
        <v>0</v>
      </c>
    </row>
    <row r="371" spans="1:3" ht="30" customHeight="1" x14ac:dyDescent="0.25">
      <c r="A371" s="4">
        <f t="shared" si="18"/>
        <v>19.070000000000011</v>
      </c>
      <c r="B371" s="24" t="s">
        <v>53</v>
      </c>
      <c r="C371" s="7">
        <v>0</v>
      </c>
    </row>
    <row r="372" spans="1:3" ht="30" customHeight="1" x14ac:dyDescent="0.25">
      <c r="A372" s="4">
        <f t="shared" si="18"/>
        <v>19.080000000000013</v>
      </c>
      <c r="B372" s="24" t="s">
        <v>54</v>
      </c>
      <c r="C372" s="7">
        <v>0</v>
      </c>
    </row>
    <row r="373" spans="1:3" ht="30" customHeight="1" x14ac:dyDescent="0.25">
      <c r="A373" s="4">
        <f t="shared" si="18"/>
        <v>19.090000000000014</v>
      </c>
      <c r="B373" s="24" t="s">
        <v>30</v>
      </c>
      <c r="C373" s="7">
        <v>0</v>
      </c>
    </row>
    <row r="374" spans="1:3" ht="30" customHeight="1" x14ac:dyDescent="0.25">
      <c r="A374" s="4">
        <f t="shared" si="18"/>
        <v>19.100000000000016</v>
      </c>
      <c r="B374" s="27" t="s">
        <v>56</v>
      </c>
      <c r="C374" s="7">
        <v>0</v>
      </c>
    </row>
    <row r="375" spans="1:3" ht="30" customHeight="1" x14ac:dyDescent="0.25">
      <c r="A375" s="4">
        <f t="shared" si="18"/>
        <v>19.110000000000017</v>
      </c>
      <c r="B375" s="27" t="s">
        <v>79</v>
      </c>
      <c r="C375" s="7">
        <v>0</v>
      </c>
    </row>
    <row r="376" spans="1:3" ht="30" customHeight="1" x14ac:dyDescent="0.25">
      <c r="C376" s="14"/>
    </row>
    <row r="377" spans="1:3" ht="30" customHeight="1" x14ac:dyDescent="0.25">
      <c r="B377" s="21" t="s">
        <v>1</v>
      </c>
      <c r="C377" s="6">
        <f>SUM(C365:C375)</f>
        <v>0</v>
      </c>
    </row>
    <row r="378" spans="1:3" ht="30" customHeight="1" x14ac:dyDescent="0.25"/>
    <row r="379" spans="1:3" ht="30" customHeight="1" x14ac:dyDescent="0.25">
      <c r="A379" s="9"/>
      <c r="B379" s="9" t="s">
        <v>3</v>
      </c>
      <c r="C379" s="10" t="s">
        <v>19</v>
      </c>
    </row>
    <row r="380" spans="1:3" ht="30" customHeight="1" x14ac:dyDescent="0.25">
      <c r="A380" s="9"/>
      <c r="B380" s="9"/>
      <c r="C380" s="9"/>
    </row>
    <row r="381" spans="1:3" ht="30" customHeight="1" x14ac:dyDescent="0.25">
      <c r="A381" s="5">
        <v>20</v>
      </c>
      <c r="B381" s="21" t="s">
        <v>24</v>
      </c>
      <c r="C381" s="15"/>
    </row>
    <row r="382" spans="1:3" ht="30" customHeight="1" x14ac:dyDescent="0.25">
      <c r="A382" s="4">
        <f>A381+0.01</f>
        <v>20.010000000000002</v>
      </c>
      <c r="B382" s="25" t="s">
        <v>25</v>
      </c>
      <c r="C382" s="7">
        <v>0</v>
      </c>
    </row>
    <row r="383" spans="1:3" ht="30" customHeight="1" x14ac:dyDescent="0.25">
      <c r="A383" s="4">
        <f t="shared" ref="A383:A386" si="19">A382+0.01</f>
        <v>20.020000000000003</v>
      </c>
      <c r="B383" s="25" t="s">
        <v>25</v>
      </c>
      <c r="C383" s="7">
        <v>0</v>
      </c>
    </row>
    <row r="384" spans="1:3" ht="30" customHeight="1" x14ac:dyDescent="0.25">
      <c r="A384" s="4">
        <f t="shared" si="19"/>
        <v>20.030000000000005</v>
      </c>
      <c r="B384" s="25" t="s">
        <v>25</v>
      </c>
      <c r="C384" s="7">
        <v>0</v>
      </c>
    </row>
    <row r="385" spans="1:3" ht="30" customHeight="1" x14ac:dyDescent="0.25">
      <c r="A385" s="4">
        <f t="shared" si="19"/>
        <v>20.040000000000006</v>
      </c>
      <c r="B385" s="25" t="s">
        <v>25</v>
      </c>
      <c r="C385" s="7">
        <v>0</v>
      </c>
    </row>
    <row r="386" spans="1:3" ht="30" customHeight="1" x14ac:dyDescent="0.25">
      <c r="A386" s="4">
        <f t="shared" si="19"/>
        <v>20.050000000000008</v>
      </c>
      <c r="B386" s="25" t="s">
        <v>25</v>
      </c>
      <c r="C386" s="7">
        <v>0</v>
      </c>
    </row>
    <row r="387" spans="1:3" ht="30" customHeight="1" x14ac:dyDescent="0.25">
      <c r="C387" s="11"/>
    </row>
    <row r="388" spans="1:3" ht="30" customHeight="1" x14ac:dyDescent="0.25">
      <c r="B388" s="21" t="s">
        <v>1</v>
      </c>
      <c r="C388" s="6">
        <f>SUM(C382:C386)</f>
        <v>0</v>
      </c>
    </row>
    <row r="389" spans="1:3" ht="30" customHeight="1" x14ac:dyDescent="0.25">
      <c r="A389" s="17"/>
      <c r="B389" s="17"/>
    </row>
    <row r="390" spans="1:3" ht="30" customHeight="1" x14ac:dyDescent="0.25">
      <c r="C390" s="3"/>
    </row>
    <row r="391" spans="1:3" ht="30" customHeight="1" x14ac:dyDescent="0.25">
      <c r="B391" s="21"/>
      <c r="C391" s="3"/>
    </row>
    <row r="392" spans="1:3" ht="30" customHeight="1" x14ac:dyDescent="0.25"/>
    <row r="393" spans="1:3" ht="30" customHeight="1" x14ac:dyDescent="0.25">
      <c r="A393" s="17"/>
      <c r="B393" s="17"/>
    </row>
    <row r="394" spans="1:3" ht="30" customHeight="1" x14ac:dyDescent="0.25">
      <c r="A394" s="5"/>
      <c r="B394" s="21"/>
    </row>
    <row r="395" spans="1:3" ht="30" customHeight="1" x14ac:dyDescent="0.25">
      <c r="B395" s="23"/>
    </row>
    <row r="396" spans="1:3" ht="30" customHeight="1" x14ac:dyDescent="0.25">
      <c r="B396" s="23"/>
    </row>
    <row r="397" spans="1:3" ht="30" customHeight="1" x14ac:dyDescent="0.25">
      <c r="B397" s="23"/>
    </row>
    <row r="398" spans="1:3" ht="30" customHeight="1" x14ac:dyDescent="0.25">
      <c r="B398" s="23"/>
    </row>
    <row r="399" spans="1:3" ht="30" customHeight="1" x14ac:dyDescent="0.25">
      <c r="B399" s="23"/>
    </row>
    <row r="400" spans="1:3" ht="30" customHeight="1" x14ac:dyDescent="0.25">
      <c r="B400" s="23"/>
    </row>
    <row r="401" spans="1:2" ht="30" customHeight="1" x14ac:dyDescent="0.25">
      <c r="B401" s="23"/>
    </row>
    <row r="402" spans="1:2" ht="30" customHeight="1" x14ac:dyDescent="0.25">
      <c r="B402" s="23"/>
    </row>
    <row r="403" spans="1:2" ht="30" customHeight="1" x14ac:dyDescent="0.25">
      <c r="B403" s="23"/>
    </row>
    <row r="404" spans="1:2" ht="30" customHeight="1" x14ac:dyDescent="0.25">
      <c r="B404" s="23"/>
    </row>
    <row r="405" spans="1:2" ht="30" customHeight="1" x14ac:dyDescent="0.25"/>
    <row r="406" spans="1:2" ht="30" customHeight="1" x14ac:dyDescent="0.25">
      <c r="B406" s="21"/>
    </row>
    <row r="407" spans="1:2" ht="30" customHeight="1" x14ac:dyDescent="0.25"/>
    <row r="408" spans="1:2" ht="30" customHeight="1" x14ac:dyDescent="0.25">
      <c r="A408" s="17"/>
      <c r="B408" s="17"/>
    </row>
    <row r="409" spans="1:2" ht="30" customHeight="1" x14ac:dyDescent="0.25">
      <c r="A409" s="17"/>
      <c r="B409" s="17"/>
    </row>
    <row r="410" spans="1:2" ht="30" customHeight="1" x14ac:dyDescent="0.25">
      <c r="A410" s="5"/>
      <c r="B410" s="21"/>
    </row>
    <row r="411" spans="1:2" ht="30" customHeight="1" x14ac:dyDescent="0.25">
      <c r="B411" s="23"/>
    </row>
    <row r="412" spans="1:2" ht="30" customHeight="1" x14ac:dyDescent="0.25">
      <c r="B412" s="23"/>
    </row>
    <row r="413" spans="1:2" ht="30" customHeight="1" x14ac:dyDescent="0.25">
      <c r="B413" s="23"/>
    </row>
    <row r="414" spans="1:2" ht="30" customHeight="1" x14ac:dyDescent="0.25">
      <c r="B414" s="23"/>
    </row>
    <row r="415" spans="1:2" ht="30" customHeight="1" x14ac:dyDescent="0.25">
      <c r="B415" s="23"/>
    </row>
    <row r="416" spans="1:2" ht="30" customHeight="1" x14ac:dyDescent="0.25">
      <c r="B416" s="23"/>
    </row>
    <row r="417" spans="1:2" ht="30" customHeight="1" x14ac:dyDescent="0.25">
      <c r="B417" s="23"/>
    </row>
    <row r="418" spans="1:2" ht="30" customHeight="1" x14ac:dyDescent="0.25">
      <c r="B418" s="23"/>
    </row>
    <row r="419" spans="1:2" ht="30" customHeight="1" x14ac:dyDescent="0.25">
      <c r="B419" s="23"/>
    </row>
    <row r="420" spans="1:2" ht="30" customHeight="1" x14ac:dyDescent="0.25">
      <c r="B420" s="23"/>
    </row>
    <row r="421" spans="1:2" ht="30" customHeight="1" x14ac:dyDescent="0.25">
      <c r="B421" s="23"/>
    </row>
    <row r="422" spans="1:2" ht="30" customHeight="1" x14ac:dyDescent="0.25"/>
    <row r="423" spans="1:2" ht="30" customHeight="1" x14ac:dyDescent="0.25">
      <c r="B423" s="21"/>
    </row>
    <row r="424" spans="1:2" ht="30" customHeight="1" x14ac:dyDescent="0.25"/>
    <row r="425" spans="1:2" ht="30" customHeight="1" x14ac:dyDescent="0.25">
      <c r="A425" s="17"/>
      <c r="B425" s="17"/>
    </row>
    <row r="426" spans="1:2" ht="30" customHeight="1" x14ac:dyDescent="0.25">
      <c r="A426" s="17"/>
      <c r="B426" s="17"/>
    </row>
    <row r="427" spans="1:2" ht="30" customHeight="1" x14ac:dyDescent="0.25">
      <c r="A427" s="5"/>
      <c r="B427" s="21"/>
    </row>
    <row r="428" spans="1:2" ht="30" customHeight="1" x14ac:dyDescent="0.25"/>
    <row r="429" spans="1:2" ht="30" customHeight="1" x14ac:dyDescent="0.25"/>
    <row r="430" spans="1:2" ht="30" customHeight="1" x14ac:dyDescent="0.25"/>
    <row r="431" spans="1:2" ht="30" customHeight="1" x14ac:dyDescent="0.25"/>
    <row r="433" spans="1:2" ht="24.95" customHeight="1" x14ac:dyDescent="0.25">
      <c r="B433" s="21"/>
    </row>
    <row r="435" spans="1:2" ht="24.95" customHeight="1" x14ac:dyDescent="0.25">
      <c r="B435" s="9"/>
    </row>
    <row r="436" spans="1:2" ht="24.95" customHeight="1" x14ac:dyDescent="0.25">
      <c r="A436" s="5"/>
      <c r="B436" s="21"/>
    </row>
    <row r="437" spans="1:2" ht="34.5" customHeight="1" x14ac:dyDescent="0.25"/>
    <row r="438" spans="1:2" ht="34.5" customHeight="1" x14ac:dyDescent="0.25"/>
    <row r="439" spans="1:2" ht="34.5" customHeight="1" x14ac:dyDescent="0.25"/>
    <row r="440" spans="1:2" ht="24.95" customHeight="1" x14ac:dyDescent="0.25">
      <c r="B440" s="21"/>
    </row>
    <row r="441" spans="1:2" ht="24.95" customHeight="1" x14ac:dyDescent="0.25">
      <c r="B441" s="21"/>
    </row>
  </sheetData>
  <mergeCells count="21">
    <mergeCell ref="A1:C1"/>
    <mergeCell ref="A2:C2"/>
    <mergeCell ref="A3:C3"/>
    <mergeCell ref="A31:B31"/>
    <mergeCell ref="A11:C11"/>
    <mergeCell ref="A12:C12"/>
    <mergeCell ref="A13:C13"/>
    <mergeCell ref="A14:C14"/>
    <mergeCell ref="A15:C15"/>
    <mergeCell ref="A16:C16"/>
    <mergeCell ref="A20:C20"/>
    <mergeCell ref="A18:C18"/>
    <mergeCell ref="A19:C19"/>
    <mergeCell ref="A21:C21"/>
    <mergeCell ref="A8:C8"/>
    <mergeCell ref="A9:C9"/>
    <mergeCell ref="A10:C10"/>
    <mergeCell ref="A5:C5"/>
    <mergeCell ref="A4:C4"/>
    <mergeCell ref="A7:C7"/>
    <mergeCell ref="A6:C6"/>
  </mergeCells>
  <printOptions horizontalCentered="1"/>
  <pageMargins left="0.98425196850393704" right="0.98425196850393704" top="1.0629921259842521" bottom="0.98425196850393704" header="0.59055118110236227" footer="0.59055118110236227"/>
  <pageSetup paperSize="9" scale="75" fitToHeight="10" orientation="portrait" verticalDpi="1200" r:id="rId1"/>
  <headerFooter>
    <oddHeader>&amp;L&amp;G&amp;R&amp;"Tahoma,Regular"&amp;10Horniman Museum &amp; Gardens - BMS Upgrade Phase 1</oddHeader>
    <oddFooter>&amp;L&amp;"Tahoma,Regular"&amp;8&amp;F&amp;R&amp;"Tahoma,Regular"&amp;8Page &amp;P</oddFooter>
  </headerFooter>
  <rowBreaks count="23" manualBreakCount="23">
    <brk id="32" max="16383" man="1"/>
    <brk id="64" max="3" man="1"/>
    <brk id="86" max="3" man="1"/>
    <brk id="102" max="3" man="1"/>
    <brk id="118" max="3" man="1"/>
    <brk id="135" max="16383" man="1"/>
    <brk id="151" max="16383" man="1"/>
    <brk id="168" max="16383" man="1"/>
    <brk id="184" max="16383" man="1"/>
    <brk id="200" max="16383" man="1"/>
    <brk id="216" max="16383" man="1"/>
    <brk id="232" max="16383" man="1"/>
    <brk id="248" max="2" man="1"/>
    <brk id="264" max="16383" man="1"/>
    <brk id="280" max="16383" man="1"/>
    <brk id="296" max="16383" man="1"/>
    <brk id="313" max="16383" man="1"/>
    <brk id="329" max="16383" man="1"/>
    <brk id="345" max="16383" man="1"/>
    <brk id="361" max="16383" man="1"/>
    <brk id="378" max="16383" man="1"/>
    <brk id="407" max="3" man="1"/>
    <brk id="424" max="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Schedule</vt:lpstr>
      <vt:lpstr>'Pricing Schedule'!Print_Area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Nigel Alan Dibble</dc:creator>
  <cp:lastModifiedBy>Nick Dunford</cp:lastModifiedBy>
  <cp:lastPrinted>2025-05-20T12:23:51Z</cp:lastPrinted>
  <dcterms:created xsi:type="dcterms:W3CDTF">2010-06-25T09:46:27Z</dcterms:created>
  <dcterms:modified xsi:type="dcterms:W3CDTF">2025-05-20T12:26:52Z</dcterms:modified>
</cp:coreProperties>
</file>